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yj\Desktop\Grad School\Writing\MSc writing\working files\Appendices\Geofile appendices\Geofile_Mineral Geochemistry\"/>
    </mc:Choice>
  </mc:AlternateContent>
  <xr:revisionPtr revIDLastSave="0" documentId="13_ncr:1_{092F981B-40BE-4C26-BEC5-3F0A95ADD77D}" xr6:coauthVersionLast="47" xr6:coauthVersionMax="47" xr10:uidLastSave="{00000000-0000-0000-0000-000000000000}"/>
  <bookViews>
    <workbookView xWindow="-19310" yWindow="-110" windowWidth="19420" windowHeight="10420" xr2:uid="{B47C72B9-1A9B-4A1E-966F-25AE0F7D8F7C}"/>
  </bookViews>
  <sheets>
    <sheet name="Results" sheetId="2" r:id="rId1"/>
    <sheet name="RM results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4" i="2" l="1"/>
  <c r="AN5" i="2"/>
  <c r="AN6" i="2"/>
  <c r="AN7" i="2"/>
  <c r="AN8" i="2"/>
  <c r="AN9" i="2"/>
  <c r="AN10" i="2"/>
  <c r="AN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N28" i="2"/>
  <c r="AN29" i="2"/>
  <c r="AN30" i="2"/>
  <c r="AN31" i="2"/>
  <c r="AN32" i="2"/>
  <c r="AN33" i="2"/>
  <c r="AN34" i="2"/>
  <c r="AN35" i="2"/>
  <c r="AN36" i="2"/>
  <c r="AN37" i="2"/>
  <c r="AN38" i="2"/>
  <c r="AN39" i="2"/>
  <c r="AN40" i="2"/>
  <c r="AN41" i="2"/>
  <c r="AN42" i="2"/>
  <c r="AN43" i="2"/>
  <c r="AN44" i="2"/>
  <c r="AN45" i="2"/>
  <c r="AN46" i="2"/>
  <c r="AN47" i="2"/>
  <c r="AN48" i="2"/>
  <c r="AN49" i="2"/>
  <c r="AN50" i="2"/>
  <c r="AN52" i="2"/>
  <c r="AN53" i="2"/>
  <c r="AN54" i="2"/>
  <c r="AN55" i="2"/>
  <c r="AN56" i="2"/>
  <c r="AN57" i="2"/>
  <c r="AN58" i="2"/>
  <c r="AN59" i="2"/>
  <c r="AN60" i="2"/>
  <c r="AN61" i="2"/>
  <c r="AN62" i="2"/>
  <c r="AN63" i="2"/>
  <c r="AN64" i="2"/>
  <c r="AN65" i="2"/>
  <c r="AN66" i="2"/>
  <c r="AN67" i="2"/>
  <c r="AN68" i="2"/>
  <c r="AN69" i="2"/>
  <c r="AN70" i="2"/>
  <c r="AN71" i="2"/>
  <c r="AN72" i="2"/>
  <c r="AN73" i="2"/>
  <c r="AN74" i="2"/>
  <c r="AN75" i="2"/>
  <c r="AN76" i="2"/>
  <c r="AN77" i="2"/>
  <c r="AN78" i="2"/>
  <c r="AN79" i="2"/>
  <c r="AN80" i="2"/>
  <c r="AN81" i="2"/>
  <c r="AN82" i="2"/>
  <c r="AN83" i="2"/>
  <c r="AN84" i="2"/>
  <c r="AN86" i="2"/>
  <c r="AN87" i="2"/>
  <c r="AN88" i="2"/>
  <c r="AN89" i="2"/>
  <c r="AN90" i="2"/>
  <c r="AN91" i="2"/>
  <c r="AN92" i="2"/>
  <c r="AN93" i="2"/>
  <c r="AN94" i="2"/>
  <c r="AN95" i="2"/>
  <c r="AN96" i="2"/>
  <c r="AN97" i="2"/>
  <c r="AN98" i="2"/>
  <c r="AN99" i="2"/>
  <c r="AN100" i="2"/>
  <c r="AN101" i="2"/>
  <c r="AN102" i="2"/>
  <c r="AN103" i="2"/>
  <c r="AN104" i="2"/>
  <c r="AN105" i="2"/>
  <c r="AN106" i="2"/>
  <c r="AN107" i="2"/>
  <c r="AN108" i="2"/>
  <c r="AN109" i="2"/>
  <c r="AN110" i="2"/>
  <c r="AN111" i="2"/>
  <c r="AN112" i="2"/>
  <c r="AN113" i="2"/>
  <c r="AN114" i="2"/>
  <c r="AN115" i="2"/>
  <c r="AN116" i="2"/>
  <c r="AN117" i="2"/>
  <c r="AN118" i="2"/>
  <c r="AN119" i="2"/>
  <c r="AN120" i="2"/>
  <c r="AN121" i="2"/>
  <c r="AN122" i="2"/>
  <c r="AN123" i="2"/>
  <c r="AN124" i="2"/>
  <c r="AN125" i="2"/>
  <c r="AN126" i="2"/>
  <c r="AN127" i="2"/>
  <c r="AN128" i="2"/>
  <c r="AN129" i="2"/>
  <c r="AN130" i="2"/>
  <c r="AN131" i="2"/>
  <c r="AN132" i="2"/>
  <c r="AN133" i="2"/>
  <c r="AN134" i="2"/>
  <c r="AN135" i="2"/>
  <c r="AN136" i="2"/>
  <c r="AN137" i="2"/>
  <c r="AN138" i="2"/>
  <c r="AN139" i="2"/>
  <c r="AN140" i="2"/>
  <c r="AN141" i="2"/>
  <c r="AN142" i="2"/>
  <c r="AN143" i="2"/>
  <c r="AN144" i="2"/>
  <c r="AN145" i="2"/>
  <c r="AN146" i="2"/>
  <c r="AN147" i="2"/>
  <c r="AN148" i="2"/>
  <c r="AN149" i="2"/>
  <c r="AN150" i="2"/>
  <c r="AN151" i="2"/>
  <c r="AN152" i="2"/>
  <c r="AN153" i="2"/>
  <c r="AN154" i="2"/>
  <c r="AN155" i="2"/>
  <c r="AN156" i="2"/>
  <c r="AN157" i="2"/>
  <c r="AN158" i="2"/>
  <c r="AN159" i="2"/>
  <c r="AN160" i="2"/>
  <c r="AN161" i="2"/>
  <c r="AN162" i="2"/>
  <c r="AN163" i="2"/>
  <c r="AN164" i="2"/>
  <c r="AN165" i="2"/>
  <c r="AN167" i="2"/>
  <c r="AN168" i="2"/>
  <c r="AN169" i="2"/>
  <c r="AN170" i="2"/>
  <c r="AN171" i="2"/>
  <c r="AN172" i="2"/>
  <c r="AN173" i="2"/>
  <c r="AN174" i="2"/>
  <c r="AN3" i="2"/>
  <c r="AF260" i="6" l="1"/>
  <c r="AF259" i="6"/>
  <c r="AF258" i="6"/>
  <c r="AF256" i="6"/>
  <c r="AF255" i="6"/>
  <c r="AF254" i="6"/>
  <c r="AF252" i="6"/>
  <c r="V252" i="6"/>
  <c r="AF251" i="6"/>
  <c r="V251" i="6"/>
  <c r="AF250" i="6"/>
  <c r="V250" i="6"/>
  <c r="AF249" i="6"/>
  <c r="V249" i="6"/>
  <c r="AF248" i="6"/>
  <c r="V248" i="6"/>
  <c r="AF247" i="6"/>
  <c r="V247" i="6"/>
  <c r="AF246" i="6"/>
  <c r="V246" i="6"/>
  <c r="AF245" i="6"/>
  <c r="V245" i="6"/>
  <c r="AF244" i="6"/>
  <c r="V244" i="6"/>
  <c r="AF243" i="6"/>
  <c r="V243" i="6"/>
  <c r="AF242" i="6"/>
  <c r="V242" i="6"/>
  <c r="AF241" i="6"/>
  <c r="V241" i="6"/>
  <c r="AF240" i="6"/>
  <c r="V240" i="6"/>
  <c r="AF239" i="6"/>
  <c r="V239" i="6"/>
  <c r="AF238" i="6"/>
  <c r="V238" i="6"/>
  <c r="AF237" i="6"/>
  <c r="V237" i="6"/>
  <c r="AF236" i="6"/>
  <c r="V236" i="6"/>
  <c r="AF234" i="6"/>
  <c r="V234" i="6"/>
  <c r="AF233" i="6"/>
  <c r="V233" i="6"/>
  <c r="AF232" i="6"/>
  <c r="V232" i="6"/>
  <c r="AF231" i="6"/>
  <c r="V231" i="6"/>
  <c r="AF230" i="6"/>
  <c r="V230" i="6"/>
  <c r="AF229" i="6"/>
  <c r="V229" i="6"/>
  <c r="AF228" i="6"/>
  <c r="V228" i="6"/>
  <c r="AF227" i="6"/>
  <c r="V227" i="6"/>
  <c r="AF226" i="6"/>
  <c r="V226" i="6"/>
  <c r="AF225" i="6"/>
  <c r="V225" i="6"/>
  <c r="AF224" i="6"/>
  <c r="V224" i="6"/>
  <c r="AF223" i="6"/>
  <c r="V223" i="6"/>
  <c r="AF221" i="6"/>
  <c r="AF220" i="6"/>
  <c r="AF219" i="6"/>
  <c r="AF218" i="6"/>
  <c r="AF217" i="6"/>
  <c r="AF216" i="6"/>
  <c r="AF215" i="6"/>
  <c r="AF214" i="6"/>
  <c r="AF212" i="6"/>
  <c r="AF211" i="6"/>
  <c r="AF210" i="6"/>
  <c r="AF209" i="6"/>
  <c r="AF208" i="6"/>
  <c r="AF207" i="6"/>
  <c r="AF206" i="6"/>
  <c r="AF205" i="6"/>
  <c r="AF204" i="6"/>
  <c r="AF203" i="6"/>
  <c r="AF202" i="6"/>
  <c r="AF201" i="6"/>
  <c r="V199" i="6"/>
  <c r="V198" i="6"/>
  <c r="V197" i="6"/>
  <c r="V196" i="6"/>
  <c r="V195" i="6"/>
  <c r="V194" i="6"/>
  <c r="AF192" i="6"/>
  <c r="V192" i="6"/>
  <c r="AF191" i="6"/>
  <c r="V191" i="6"/>
  <c r="AF190" i="6"/>
  <c r="V190" i="6"/>
  <c r="AF189" i="6"/>
  <c r="V189" i="6"/>
  <c r="AF188" i="6"/>
  <c r="V188" i="6"/>
  <c r="AF187" i="6"/>
  <c r="V187" i="6"/>
  <c r="AF186" i="6"/>
  <c r="V186" i="6"/>
  <c r="AF185" i="6"/>
  <c r="V185" i="6"/>
  <c r="AF183" i="6"/>
  <c r="V183" i="6"/>
  <c r="AF182" i="6"/>
  <c r="V182" i="6"/>
  <c r="AF181" i="6"/>
  <c r="V181" i="6"/>
  <c r="AF180" i="6"/>
  <c r="V180" i="6"/>
  <c r="AF179" i="6"/>
  <c r="V179" i="6"/>
  <c r="AF178" i="6"/>
  <c r="V178" i="6"/>
  <c r="AF177" i="6"/>
  <c r="V177" i="6"/>
  <c r="AF176" i="6"/>
  <c r="V176" i="6"/>
  <c r="AF175" i="6"/>
  <c r="V175" i="6"/>
  <c r="AF174" i="6"/>
  <c r="V174" i="6"/>
  <c r="AF173" i="6"/>
  <c r="V173" i="6"/>
  <c r="AF172" i="6"/>
  <c r="V172" i="6"/>
  <c r="AF171" i="6"/>
  <c r="V171" i="6"/>
  <c r="AF170" i="6"/>
  <c r="V170" i="6"/>
  <c r="AF169" i="6"/>
  <c r="V169" i="6"/>
  <c r="AF168" i="6"/>
  <c r="V168" i="6"/>
  <c r="AF167" i="6"/>
  <c r="V167" i="6"/>
  <c r="AF166" i="6"/>
  <c r="V166" i="6"/>
  <c r="AF165" i="6"/>
  <c r="V165" i="6"/>
  <c r="AF164" i="6"/>
  <c r="V164" i="6"/>
  <c r="AF163" i="6"/>
  <c r="V163" i="6"/>
  <c r="AF162" i="6"/>
  <c r="V162" i="6"/>
  <c r="AF161" i="6"/>
  <c r="V161" i="6"/>
  <c r="AF159" i="6"/>
  <c r="V159" i="6"/>
  <c r="AF158" i="6"/>
  <c r="V158" i="6"/>
  <c r="AF157" i="6"/>
  <c r="V157" i="6"/>
  <c r="AF156" i="6"/>
  <c r="V156" i="6"/>
  <c r="AF155" i="6"/>
  <c r="V155" i="6"/>
  <c r="AF154" i="6"/>
  <c r="V154" i="6"/>
  <c r="AF153" i="6"/>
  <c r="V153" i="6"/>
  <c r="AF152" i="6"/>
  <c r="V152" i="6"/>
  <c r="AF151" i="6"/>
  <c r="V151" i="6"/>
  <c r="AF150" i="6"/>
  <c r="V150" i="6"/>
  <c r="AF149" i="6"/>
  <c r="V149" i="6"/>
  <c r="AF148" i="6"/>
  <c r="V148" i="6"/>
  <c r="AF147" i="6"/>
  <c r="V147" i="6"/>
  <c r="AF146" i="6"/>
  <c r="V146" i="6"/>
  <c r="AF145" i="6"/>
  <c r="V145" i="6"/>
  <c r="AF144" i="6"/>
  <c r="V144" i="6"/>
  <c r="AF143" i="6"/>
  <c r="V143" i="6"/>
  <c r="AF142" i="6"/>
  <c r="V142" i="6"/>
  <c r="V140" i="6"/>
  <c r="V139" i="6"/>
  <c r="V138" i="6"/>
  <c r="V137" i="6"/>
  <c r="V136" i="6"/>
  <c r="V135" i="6"/>
  <c r="AF133" i="6"/>
  <c r="AF132" i="6"/>
  <c r="AF131" i="6"/>
  <c r="AF130" i="6"/>
  <c r="AF129" i="6"/>
  <c r="AF128" i="6"/>
  <c r="AF126" i="6"/>
  <c r="AF125" i="6"/>
  <c r="AF124" i="6"/>
  <c r="AF123" i="6"/>
  <c r="AF122" i="6"/>
  <c r="AF121" i="6"/>
  <c r="V119" i="6"/>
  <c r="AF118" i="6"/>
  <c r="V118" i="6"/>
  <c r="AF117" i="6"/>
  <c r="V117" i="6"/>
  <c r="AF116" i="6"/>
  <c r="V116" i="6"/>
  <c r="AF115" i="6"/>
  <c r="V115" i="6"/>
  <c r="AF114" i="6"/>
  <c r="V114" i="6"/>
  <c r="AF112" i="6"/>
  <c r="V112" i="6"/>
  <c r="AF111" i="6"/>
  <c r="V111" i="6"/>
  <c r="AF110" i="6"/>
  <c r="V110" i="6"/>
  <c r="AF109" i="6"/>
  <c r="V109" i="6"/>
  <c r="AF108" i="6"/>
  <c r="V108" i="6"/>
  <c r="AF107" i="6"/>
  <c r="V107" i="6"/>
  <c r="AF106" i="6"/>
  <c r="V106" i="6"/>
  <c r="AF105" i="6"/>
  <c r="V105" i="6"/>
  <c r="AF104" i="6"/>
  <c r="V104" i="6"/>
  <c r="AF103" i="6"/>
  <c r="V103" i="6"/>
  <c r="AF102" i="6"/>
  <c r="V102" i="6"/>
  <c r="AF101" i="6"/>
  <c r="V101" i="6"/>
  <c r="AF100" i="6"/>
  <c r="V100" i="6"/>
  <c r="AF98" i="6"/>
  <c r="V98" i="6"/>
  <c r="AF97" i="6"/>
  <c r="V97" i="6"/>
  <c r="AF96" i="6"/>
  <c r="V96" i="6"/>
  <c r="AF95" i="6"/>
  <c r="V95" i="6"/>
  <c r="AF94" i="6"/>
  <c r="V94" i="6"/>
  <c r="AF93" i="6"/>
  <c r="V93" i="6"/>
  <c r="AF92" i="6"/>
  <c r="V92" i="6"/>
  <c r="AF91" i="6"/>
  <c r="V91" i="6"/>
  <c r="AF90" i="6"/>
  <c r="V90" i="6"/>
  <c r="AF89" i="6"/>
  <c r="V89" i="6"/>
  <c r="AF88" i="6"/>
  <c r="V88" i="6"/>
  <c r="AF87" i="6"/>
  <c r="V87" i="6"/>
  <c r="V85" i="6"/>
  <c r="V84" i="6"/>
  <c r="V83" i="6"/>
  <c r="V82" i="6"/>
  <c r="V81" i="6"/>
  <c r="V80" i="6"/>
  <c r="V79" i="6"/>
  <c r="V78" i="6"/>
  <c r="V77" i="6"/>
  <c r="V76" i="6"/>
  <c r="AF74" i="6"/>
  <c r="AF73" i="6"/>
  <c r="AF72" i="6"/>
  <c r="AF71" i="6"/>
  <c r="AF70" i="6"/>
  <c r="AF69" i="6"/>
  <c r="AF68" i="6"/>
  <c r="AF67" i="6"/>
  <c r="AF66" i="6"/>
  <c r="AF64" i="6"/>
  <c r="AF63" i="6"/>
  <c r="AF62" i="6"/>
  <c r="AF61" i="6"/>
  <c r="AF60" i="6"/>
  <c r="AF59" i="6"/>
  <c r="AF58" i="6"/>
  <c r="AF57" i="6"/>
  <c r="AF56" i="6"/>
  <c r="AF55" i="6"/>
  <c r="AF53" i="6"/>
  <c r="V53" i="6"/>
  <c r="AF52" i="6"/>
  <c r="V52" i="6"/>
  <c r="AF51" i="6"/>
  <c r="V51" i="6"/>
  <c r="AF50" i="6"/>
  <c r="V50" i="6"/>
  <c r="AF49" i="6"/>
  <c r="V49" i="6"/>
  <c r="AF48" i="6"/>
  <c r="V48" i="6"/>
  <c r="AF47" i="6"/>
  <c r="V47" i="6"/>
  <c r="AF46" i="6"/>
  <c r="V46" i="6"/>
  <c r="AF45" i="6"/>
  <c r="V45" i="6"/>
  <c r="AF44" i="6"/>
  <c r="V44" i="6"/>
  <c r="AF42" i="6"/>
  <c r="V42" i="6"/>
  <c r="AF41" i="6"/>
  <c r="V41" i="6"/>
  <c r="AF40" i="6"/>
  <c r="V40" i="6"/>
  <c r="AF39" i="6"/>
  <c r="V39" i="6"/>
  <c r="AF38" i="6"/>
  <c r="V38" i="6"/>
  <c r="AF37" i="6"/>
  <c r="V37" i="6"/>
  <c r="AF36" i="6"/>
  <c r="V36" i="6"/>
  <c r="AF35" i="6"/>
  <c r="V35" i="6"/>
  <c r="AF34" i="6"/>
  <c r="AF33" i="6"/>
  <c r="V33" i="6"/>
  <c r="AF32" i="6"/>
  <c r="V32" i="6"/>
  <c r="AF31" i="6"/>
  <c r="V31" i="6"/>
  <c r="AF30" i="6"/>
  <c r="V30" i="6"/>
  <c r="AF29" i="6"/>
  <c r="V29" i="6"/>
  <c r="AF28" i="6"/>
  <c r="V28" i="6"/>
  <c r="AF27" i="6"/>
  <c r="V27" i="6"/>
  <c r="AF26" i="6"/>
  <c r="V26" i="6"/>
  <c r="AF24" i="6"/>
  <c r="V24" i="6"/>
  <c r="AF23" i="6"/>
  <c r="V23" i="6"/>
  <c r="AF22" i="6"/>
  <c r="V22" i="6"/>
  <c r="AF21" i="6"/>
  <c r="V21" i="6"/>
  <c r="AF20" i="6"/>
  <c r="V20" i="6"/>
  <c r="AF19" i="6"/>
  <c r="V19" i="6"/>
  <c r="AF18" i="6"/>
  <c r="V18" i="6"/>
  <c r="AF17" i="6"/>
  <c r="V17" i="6"/>
  <c r="AF16" i="6"/>
  <c r="V16" i="6"/>
  <c r="AF15" i="6"/>
  <c r="V15" i="6"/>
  <c r="AF14" i="6"/>
  <c r="V14" i="6"/>
  <c r="AF13" i="6"/>
  <c r="V13" i="6"/>
  <c r="AF12" i="6"/>
  <c r="V12" i="6"/>
  <c r="AF11" i="6"/>
  <c r="V11" i="6"/>
  <c r="AF10" i="6"/>
  <c r="V10" i="6"/>
  <c r="AF9" i="6"/>
  <c r="V9" i="6"/>
  <c r="AF8" i="6"/>
  <c r="V8" i="6"/>
  <c r="AF7" i="6"/>
  <c r="V7" i="6"/>
  <c r="AF6" i="6"/>
  <c r="V6" i="6"/>
  <c r="AF5" i="6"/>
  <c r="V5" i="6"/>
  <c r="AF4" i="6"/>
  <c r="V4" i="6"/>
  <c r="AF3" i="6"/>
  <c r="V3" i="6"/>
  <c r="AG167" i="2" l="1"/>
  <c r="AI167" i="2" s="1"/>
  <c r="AG144" i="2"/>
  <c r="AH144" i="2" s="1"/>
  <c r="AG141" i="2"/>
  <c r="AI141" i="2" s="1"/>
  <c r="AG133" i="2"/>
  <c r="AH133" i="2" s="1"/>
  <c r="J133" i="2"/>
  <c r="AG154" i="2"/>
  <c r="AI154" i="2" s="1"/>
  <c r="J154" i="2"/>
  <c r="AG159" i="2"/>
  <c r="AI159" i="2" s="1"/>
  <c r="J159" i="2"/>
  <c r="AG152" i="2"/>
  <c r="AI152" i="2" s="1"/>
  <c r="J152" i="2"/>
  <c r="AG155" i="2"/>
  <c r="AH155" i="2" s="1"/>
  <c r="J155" i="2"/>
  <c r="AG151" i="2"/>
  <c r="AH151" i="2" s="1"/>
  <c r="J151" i="2"/>
  <c r="AG156" i="2"/>
  <c r="AH156" i="2" s="1"/>
  <c r="J156" i="2"/>
  <c r="AG171" i="2"/>
  <c r="AH171" i="2" s="1"/>
  <c r="J171" i="2"/>
  <c r="AG147" i="2"/>
  <c r="AH147" i="2" s="1"/>
  <c r="AG158" i="2"/>
  <c r="AI158" i="2" s="1"/>
  <c r="J158" i="2"/>
  <c r="AG140" i="2"/>
  <c r="AI140" i="2" s="1"/>
  <c r="J140" i="2"/>
  <c r="AG135" i="2"/>
  <c r="AI135" i="2" s="1"/>
  <c r="J135" i="2"/>
  <c r="AG137" i="2"/>
  <c r="AI137" i="2" s="1"/>
  <c r="J137" i="2"/>
  <c r="AG163" i="2"/>
  <c r="AI163" i="2" s="1"/>
  <c r="AG142" i="2"/>
  <c r="AH142" i="2" s="1"/>
  <c r="AG136" i="2"/>
  <c r="AH136" i="2" s="1"/>
  <c r="J136" i="2"/>
  <c r="AG138" i="2"/>
  <c r="AH138" i="2" s="1"/>
  <c r="J138" i="2"/>
  <c r="AG162" i="2"/>
  <c r="AH162" i="2" s="1"/>
  <c r="AG143" i="2"/>
  <c r="AI143" i="2" s="1"/>
  <c r="AG149" i="2"/>
  <c r="AI149" i="2" s="1"/>
  <c r="AG153" i="2"/>
  <c r="AH153" i="2" s="1"/>
  <c r="J153" i="2"/>
  <c r="AG169" i="2"/>
  <c r="AH169" i="2" s="1"/>
  <c r="J169" i="2"/>
  <c r="AG165" i="2"/>
  <c r="AH165" i="2" s="1"/>
  <c r="J165" i="2"/>
  <c r="AG173" i="2"/>
  <c r="AH173" i="2" s="1"/>
  <c r="J173" i="2"/>
  <c r="AG160" i="2"/>
  <c r="AH160" i="2" s="1"/>
  <c r="AG139" i="2"/>
  <c r="AH139" i="2" s="1"/>
  <c r="J139" i="2"/>
  <c r="AG157" i="2"/>
  <c r="AH157" i="2" s="1"/>
  <c r="J157" i="2"/>
  <c r="AG148" i="2"/>
  <c r="AH148" i="2" s="1"/>
  <c r="AG132" i="2"/>
  <c r="AI132" i="2" s="1"/>
  <c r="J132" i="2"/>
  <c r="AG134" i="2"/>
  <c r="AI134" i="2" s="1"/>
  <c r="J134" i="2"/>
  <c r="AG164" i="2"/>
  <c r="AI164" i="2" s="1"/>
  <c r="J164" i="2"/>
  <c r="AG161" i="2"/>
  <c r="AI161" i="2" s="1"/>
  <c r="AG145" i="2"/>
  <c r="AI145" i="2" s="1"/>
  <c r="AG130" i="2"/>
  <c r="AH130" i="2" s="1"/>
  <c r="J130" i="2"/>
  <c r="AG150" i="2"/>
  <c r="AH150" i="2" s="1"/>
  <c r="AG129" i="2"/>
  <c r="AH129" i="2" s="1"/>
  <c r="J129" i="2"/>
  <c r="AG168" i="2"/>
  <c r="AH168" i="2" s="1"/>
  <c r="J168" i="2"/>
  <c r="AG146" i="2"/>
  <c r="AH146" i="2" s="1"/>
  <c r="AG131" i="2"/>
  <c r="AI131" i="2" s="1"/>
  <c r="J131" i="2"/>
  <c r="AG172" i="2"/>
  <c r="AI172" i="2" s="1"/>
  <c r="J172" i="2"/>
  <c r="AG174" i="2"/>
  <c r="AI174" i="2" s="1"/>
  <c r="J174" i="2"/>
  <c r="AG170" i="2"/>
  <c r="AI170" i="2" s="1"/>
  <c r="J170" i="2"/>
  <c r="AG121" i="2"/>
  <c r="AI121" i="2" s="1"/>
  <c r="J121" i="2"/>
  <c r="AG117" i="2"/>
  <c r="AI117" i="2" s="1"/>
  <c r="J117" i="2"/>
  <c r="AG114" i="2"/>
  <c r="AI114" i="2" s="1"/>
  <c r="J114" i="2"/>
  <c r="AG116" i="2"/>
  <c r="AI116" i="2" s="1"/>
  <c r="J116" i="2"/>
  <c r="AG120" i="2"/>
  <c r="AI120" i="2" s="1"/>
  <c r="J120" i="2"/>
  <c r="AG125" i="2"/>
  <c r="AI125" i="2" s="1"/>
  <c r="J125" i="2"/>
  <c r="AG119" i="2"/>
  <c r="AI119" i="2" s="1"/>
  <c r="J119" i="2"/>
  <c r="AG127" i="2"/>
  <c r="AI127" i="2" s="1"/>
  <c r="J127" i="2"/>
  <c r="AG118" i="2"/>
  <c r="AI118" i="2" s="1"/>
  <c r="J118" i="2"/>
  <c r="AG123" i="2"/>
  <c r="AI123" i="2" s="1"/>
  <c r="J123" i="2"/>
  <c r="AG124" i="2"/>
  <c r="AI124" i="2" s="1"/>
  <c r="J124" i="2"/>
  <c r="AG111" i="2"/>
  <c r="AI111" i="2" s="1"/>
  <c r="J111" i="2"/>
  <c r="AG122" i="2"/>
  <c r="AI122" i="2" s="1"/>
  <c r="J122" i="2"/>
  <c r="AG115" i="2"/>
  <c r="AI115" i="2" s="1"/>
  <c r="J115" i="2"/>
  <c r="AG126" i="2"/>
  <c r="AI126" i="2" s="1"/>
  <c r="J126" i="2"/>
  <c r="AG113" i="2"/>
  <c r="AI113" i="2" s="1"/>
  <c r="J113" i="2"/>
  <c r="AG112" i="2"/>
  <c r="AI112" i="2" s="1"/>
  <c r="J112" i="2"/>
  <c r="AG87" i="2"/>
  <c r="AI87" i="2" s="1"/>
  <c r="AG105" i="2"/>
  <c r="AH105" i="2" s="1"/>
  <c r="J105" i="2"/>
  <c r="AG99" i="2"/>
  <c r="AH99" i="2" s="1"/>
  <c r="J99" i="2"/>
  <c r="AG93" i="2"/>
  <c r="AH93" i="2" s="1"/>
  <c r="J93" i="2"/>
  <c r="AG103" i="2"/>
  <c r="AH103" i="2" s="1"/>
  <c r="J103" i="2"/>
  <c r="AG101" i="2"/>
  <c r="AH101" i="2" s="1"/>
  <c r="J101" i="2"/>
  <c r="AG109" i="2"/>
  <c r="AH109" i="2" s="1"/>
  <c r="J109" i="2"/>
  <c r="AG88" i="2"/>
  <c r="AH88" i="2" s="1"/>
  <c r="J88" i="2"/>
  <c r="AG100" i="2"/>
  <c r="AH100" i="2" s="1"/>
  <c r="J100" i="2"/>
  <c r="AG97" i="2"/>
  <c r="AH97" i="2" s="1"/>
  <c r="J97" i="2"/>
  <c r="AG106" i="2"/>
  <c r="AH106" i="2" s="1"/>
  <c r="J106" i="2"/>
  <c r="AG96" i="2"/>
  <c r="AH96" i="2" s="1"/>
  <c r="J96" i="2"/>
  <c r="AG107" i="2"/>
  <c r="AH107" i="2" s="1"/>
  <c r="J107" i="2"/>
  <c r="AG98" i="2"/>
  <c r="AH98" i="2" s="1"/>
  <c r="J98" i="2"/>
  <c r="AG94" i="2"/>
  <c r="AH94" i="2" s="1"/>
  <c r="J94" i="2"/>
  <c r="AG108" i="2"/>
  <c r="AH108" i="2" s="1"/>
  <c r="J108" i="2"/>
  <c r="AG92" i="2"/>
  <c r="AH92" i="2" s="1"/>
  <c r="J92" i="2"/>
  <c r="AG95" i="2"/>
  <c r="AH95" i="2" s="1"/>
  <c r="J95" i="2"/>
  <c r="AG86" i="2"/>
  <c r="AH86" i="2" s="1"/>
  <c r="AG102" i="2"/>
  <c r="AI102" i="2" s="1"/>
  <c r="J102" i="2"/>
  <c r="AG89" i="2"/>
  <c r="AI89" i="2" s="1"/>
  <c r="J89" i="2"/>
  <c r="AG91" i="2"/>
  <c r="AI91" i="2" s="1"/>
  <c r="J91" i="2"/>
  <c r="AG90" i="2"/>
  <c r="AI90" i="2" s="1"/>
  <c r="J90" i="2"/>
  <c r="AG104" i="2"/>
  <c r="AI104" i="2" s="1"/>
  <c r="J104" i="2"/>
  <c r="AG81" i="2"/>
  <c r="AI81" i="2" s="1"/>
  <c r="J81" i="2"/>
  <c r="AG82" i="2"/>
  <c r="AI82" i="2" s="1"/>
  <c r="J82" i="2"/>
  <c r="AG68" i="2"/>
  <c r="AI68" i="2" s="1"/>
  <c r="AG60" i="2"/>
  <c r="AH60" i="2" s="1"/>
  <c r="J60" i="2"/>
  <c r="AG52" i="2"/>
  <c r="AH52" i="2" s="1"/>
  <c r="J52" i="2"/>
  <c r="AG58" i="2"/>
  <c r="AH58" i="2" s="1"/>
  <c r="AG57" i="2"/>
  <c r="AI57" i="2" s="1"/>
  <c r="J57" i="2"/>
  <c r="AG64" i="2"/>
  <c r="AI64" i="2" s="1"/>
  <c r="J64" i="2"/>
  <c r="AG55" i="2"/>
  <c r="AI55" i="2" s="1"/>
  <c r="J55" i="2"/>
  <c r="AG80" i="2"/>
  <c r="AI80" i="2" s="1"/>
  <c r="J80" i="2"/>
  <c r="AG56" i="2"/>
  <c r="AI56" i="2" s="1"/>
  <c r="J56" i="2"/>
  <c r="AG76" i="2"/>
  <c r="AI76" i="2" s="1"/>
  <c r="J76" i="2"/>
  <c r="AG84" i="2"/>
  <c r="AI84" i="2" s="1"/>
  <c r="J84" i="2"/>
  <c r="AG53" i="2"/>
  <c r="AI53" i="2" s="1"/>
  <c r="J53" i="2"/>
  <c r="AG66" i="2"/>
  <c r="AI66" i="2" s="1"/>
  <c r="J66" i="2"/>
  <c r="AG75" i="2"/>
  <c r="AI75" i="2" s="1"/>
  <c r="J75" i="2"/>
  <c r="AG71" i="2"/>
  <c r="AI71" i="2" s="1"/>
  <c r="AG62" i="2"/>
  <c r="AH62" i="2" s="1"/>
  <c r="J62" i="2"/>
  <c r="AG83" i="2"/>
  <c r="AH83" i="2" s="1"/>
  <c r="J83" i="2"/>
  <c r="AG79" i="2"/>
  <c r="AH79" i="2" s="1"/>
  <c r="J79" i="2"/>
  <c r="AG70" i="2"/>
  <c r="AH70" i="2" s="1"/>
  <c r="AG73" i="2"/>
  <c r="AH73" i="2" s="1"/>
  <c r="AG78" i="2"/>
  <c r="AI78" i="2" s="1"/>
  <c r="J78" i="2"/>
  <c r="AG59" i="2"/>
  <c r="AI59" i="2" s="1"/>
  <c r="AG65" i="2"/>
  <c r="AI65" i="2" s="1"/>
  <c r="J65" i="2"/>
  <c r="AG77" i="2"/>
  <c r="AI77" i="2" s="1"/>
  <c r="J77" i="2"/>
  <c r="AG63" i="2"/>
  <c r="AI63" i="2" s="1"/>
  <c r="J63" i="2"/>
  <c r="AG74" i="2"/>
  <c r="AI74" i="2" s="1"/>
  <c r="AG61" i="2"/>
  <c r="AH61" i="2" s="1"/>
  <c r="J61" i="2"/>
  <c r="AG69" i="2"/>
  <c r="AH69" i="2" s="1"/>
  <c r="J69" i="2"/>
  <c r="AG54" i="2"/>
  <c r="AH54" i="2" s="1"/>
  <c r="J54" i="2"/>
  <c r="AG72" i="2"/>
  <c r="AH72" i="2" s="1"/>
  <c r="AG67" i="2"/>
  <c r="AI67" i="2" s="1"/>
  <c r="J67" i="2"/>
  <c r="AG39" i="2"/>
  <c r="AH39" i="2" s="1"/>
  <c r="J39" i="2"/>
  <c r="AG29" i="2"/>
  <c r="AI29" i="2" s="1"/>
  <c r="J29" i="2"/>
  <c r="AG5" i="2"/>
  <c r="AI5" i="2" s="1"/>
  <c r="J5" i="2"/>
  <c r="AG41" i="2"/>
  <c r="AH41" i="2" s="1"/>
  <c r="J41" i="2"/>
  <c r="AG50" i="2"/>
  <c r="AI50" i="2" s="1"/>
  <c r="J50" i="2"/>
  <c r="AG17" i="2"/>
  <c r="AH17" i="2" s="1"/>
  <c r="J17" i="2"/>
  <c r="AG24" i="2"/>
  <c r="AI24" i="2" s="1"/>
  <c r="J24" i="2"/>
  <c r="AG44" i="2"/>
  <c r="AH44" i="2" s="1"/>
  <c r="J44" i="2"/>
  <c r="AG22" i="2"/>
  <c r="AI22" i="2" s="1"/>
  <c r="J22" i="2"/>
  <c r="AG34" i="2"/>
  <c r="AI34" i="2" s="1"/>
  <c r="J34" i="2"/>
  <c r="AG35" i="2"/>
  <c r="AH35" i="2" s="1"/>
  <c r="J35" i="2"/>
  <c r="AG33" i="2"/>
  <c r="AI33" i="2" s="1"/>
  <c r="J33" i="2"/>
  <c r="AG45" i="2"/>
  <c r="AH45" i="2" s="1"/>
  <c r="J45" i="2"/>
  <c r="AG46" i="2"/>
  <c r="AI46" i="2" s="1"/>
  <c r="J46" i="2"/>
  <c r="AG19" i="2"/>
  <c r="AH19" i="2" s="1"/>
  <c r="J19" i="2"/>
  <c r="AG18" i="2"/>
  <c r="AI18" i="2" s="1"/>
  <c r="J18" i="2"/>
  <c r="AG42" i="2"/>
  <c r="AH42" i="2" s="1"/>
  <c r="J42" i="2"/>
  <c r="AG38" i="2"/>
  <c r="AI38" i="2" s="1"/>
  <c r="J38" i="2"/>
  <c r="AG49" i="2"/>
  <c r="AH49" i="2" s="1"/>
  <c r="J49" i="2"/>
  <c r="AG9" i="2"/>
  <c r="AI9" i="2" s="1"/>
  <c r="J9" i="2"/>
  <c r="AG3" i="2"/>
  <c r="AH3" i="2" s="1"/>
  <c r="J3" i="2"/>
  <c r="AG21" i="2"/>
  <c r="AI21" i="2" s="1"/>
  <c r="J21" i="2"/>
  <c r="AG37" i="2"/>
  <c r="AH37" i="2" s="1"/>
  <c r="J37" i="2"/>
  <c r="AG10" i="2"/>
  <c r="AI10" i="2" s="1"/>
  <c r="J10" i="2"/>
  <c r="AG48" i="2"/>
  <c r="AI48" i="2" s="1"/>
  <c r="J48" i="2"/>
  <c r="AG16" i="2"/>
  <c r="AH16" i="2" s="1"/>
  <c r="J16" i="2"/>
  <c r="AG28" i="2"/>
  <c r="AI28" i="2" s="1"/>
  <c r="J28" i="2"/>
  <c r="AG40" i="2"/>
  <c r="AH40" i="2" s="1"/>
  <c r="J40" i="2"/>
  <c r="AG43" i="2"/>
  <c r="AI43" i="2" s="1"/>
  <c r="J43" i="2"/>
  <c r="AG12" i="2"/>
  <c r="AH12" i="2" s="1"/>
  <c r="J12" i="2"/>
  <c r="AG31" i="2"/>
  <c r="AI31" i="2" s="1"/>
  <c r="J31" i="2"/>
  <c r="AG4" i="2"/>
  <c r="AH4" i="2" s="1"/>
  <c r="J4" i="2"/>
  <c r="AG11" i="2"/>
  <c r="AI11" i="2" s="1"/>
  <c r="J11" i="2"/>
  <c r="AG6" i="2"/>
  <c r="AI6" i="2" s="1"/>
  <c r="J6" i="2"/>
  <c r="AG25" i="2"/>
  <c r="AH25" i="2" s="1"/>
  <c r="J25" i="2"/>
  <c r="AG30" i="2"/>
  <c r="AI30" i="2" s="1"/>
  <c r="J30" i="2"/>
  <c r="AG32" i="2"/>
  <c r="AH32" i="2" s="1"/>
  <c r="J32" i="2"/>
  <c r="AG36" i="2"/>
  <c r="AI36" i="2" s="1"/>
  <c r="J36" i="2"/>
  <c r="AG26" i="2"/>
  <c r="AI26" i="2" s="1"/>
  <c r="J26" i="2"/>
  <c r="AG47" i="2"/>
  <c r="AH47" i="2" s="1"/>
  <c r="J47" i="2"/>
  <c r="AG23" i="2"/>
  <c r="AI23" i="2" s="1"/>
  <c r="J23" i="2"/>
  <c r="AG14" i="2"/>
  <c r="AH14" i="2" s="1"/>
  <c r="J14" i="2"/>
  <c r="AG7" i="2"/>
  <c r="AI7" i="2" s="1"/>
  <c r="J7" i="2"/>
  <c r="AG20" i="2"/>
  <c r="AI20" i="2" s="1"/>
  <c r="J20" i="2"/>
  <c r="AG8" i="2"/>
  <c r="AH8" i="2" s="1"/>
  <c r="J8" i="2"/>
  <c r="AG15" i="2"/>
  <c r="AI15" i="2" s="1"/>
  <c r="J15" i="2"/>
  <c r="AG13" i="2"/>
  <c r="AH13" i="2" s="1"/>
  <c r="J13" i="2"/>
  <c r="AG27" i="2"/>
  <c r="AI27" i="2" s="1"/>
  <c r="J27" i="2"/>
  <c r="AI133" i="2" l="1"/>
  <c r="AH154" i="2"/>
  <c r="AI58" i="2"/>
  <c r="AI171" i="2"/>
  <c r="AH159" i="2"/>
  <c r="AH152" i="2"/>
  <c r="AI129" i="2"/>
  <c r="AI157" i="2"/>
  <c r="AI136" i="2"/>
  <c r="AI147" i="2"/>
  <c r="AI155" i="2"/>
  <c r="AI60" i="2"/>
  <c r="AH104" i="2"/>
  <c r="AH90" i="2"/>
  <c r="AH91" i="2"/>
  <c r="AH89" i="2"/>
  <c r="AH102" i="2"/>
  <c r="AI168" i="2"/>
  <c r="AI148" i="2"/>
  <c r="AI138" i="2"/>
  <c r="AI151" i="2"/>
  <c r="AI52" i="2"/>
  <c r="AI156" i="2"/>
  <c r="AH68" i="2"/>
  <c r="AH82" i="2"/>
  <c r="AH81" i="2"/>
  <c r="AH27" i="2"/>
  <c r="AH15" i="2"/>
  <c r="AH20" i="2"/>
  <c r="AH7" i="2"/>
  <c r="AH23" i="2"/>
  <c r="AH26" i="2"/>
  <c r="AH36" i="2"/>
  <c r="AH30" i="2"/>
  <c r="AH6" i="2"/>
  <c r="AH11" i="2"/>
  <c r="AH31" i="2"/>
  <c r="AH43" i="2"/>
  <c r="AH28" i="2"/>
  <c r="AH48" i="2"/>
  <c r="AH10" i="2"/>
  <c r="AH21" i="2"/>
  <c r="AH9" i="2"/>
  <c r="AH38" i="2"/>
  <c r="AH18" i="2"/>
  <c r="AH46" i="2"/>
  <c r="AH33" i="2"/>
  <c r="AH34" i="2"/>
  <c r="AH22" i="2"/>
  <c r="AH24" i="2"/>
  <c r="AH50" i="2"/>
  <c r="AH5" i="2"/>
  <c r="AH29" i="2"/>
  <c r="AH67" i="2"/>
  <c r="AI146" i="2"/>
  <c r="AH134" i="2"/>
  <c r="AH161" i="2"/>
  <c r="AH164" i="2"/>
  <c r="AH132" i="2"/>
  <c r="AI162" i="2"/>
  <c r="AI13" i="2"/>
  <c r="AI8" i="2"/>
  <c r="AI14" i="2"/>
  <c r="AI47" i="2"/>
  <c r="AI32" i="2"/>
  <c r="AI25" i="2"/>
  <c r="AI4" i="2"/>
  <c r="AI12" i="2"/>
  <c r="AI40" i="2"/>
  <c r="AI16" i="2"/>
  <c r="AI37" i="2"/>
  <c r="AI3" i="2"/>
  <c r="AI49" i="2"/>
  <c r="AI42" i="2"/>
  <c r="AI19" i="2"/>
  <c r="AI45" i="2"/>
  <c r="AI35" i="2"/>
  <c r="AI44" i="2"/>
  <c r="AI17" i="2"/>
  <c r="AI41" i="2"/>
  <c r="AI39" i="2"/>
  <c r="AH59" i="2"/>
  <c r="AH78" i="2"/>
  <c r="AI73" i="2"/>
  <c r="AH112" i="2"/>
  <c r="AH113" i="2"/>
  <c r="AH126" i="2"/>
  <c r="AH115" i="2"/>
  <c r="AH122" i="2"/>
  <c r="AH111" i="2"/>
  <c r="AH124" i="2"/>
  <c r="AH123" i="2"/>
  <c r="AH118" i="2"/>
  <c r="AH127" i="2"/>
  <c r="AH119" i="2"/>
  <c r="AH125" i="2"/>
  <c r="AH120" i="2"/>
  <c r="AH116" i="2"/>
  <c r="AH114" i="2"/>
  <c r="AH117" i="2"/>
  <c r="AH121" i="2"/>
  <c r="AH170" i="2"/>
  <c r="AH174" i="2"/>
  <c r="AH172" i="2"/>
  <c r="AH131" i="2"/>
  <c r="AI139" i="2"/>
  <c r="AH143" i="2"/>
  <c r="AH74" i="2"/>
  <c r="AH63" i="2"/>
  <c r="AH77" i="2"/>
  <c r="AH71" i="2"/>
  <c r="AH75" i="2"/>
  <c r="AH66" i="2"/>
  <c r="AH53" i="2"/>
  <c r="AH84" i="2"/>
  <c r="AH76" i="2"/>
  <c r="AH56" i="2"/>
  <c r="AH80" i="2"/>
  <c r="AH55" i="2"/>
  <c r="AH64" i="2"/>
  <c r="AH57" i="2"/>
  <c r="AH87" i="2"/>
  <c r="AH145" i="2"/>
  <c r="AH149" i="2"/>
  <c r="AH163" i="2"/>
  <c r="AH137" i="2"/>
  <c r="AH135" i="2"/>
  <c r="AH140" i="2"/>
  <c r="AH158" i="2"/>
  <c r="AI72" i="2"/>
  <c r="AI54" i="2"/>
  <c r="AI69" i="2"/>
  <c r="AI61" i="2"/>
  <c r="AI70" i="2"/>
  <c r="AI79" i="2"/>
  <c r="AI83" i="2"/>
  <c r="AI62" i="2"/>
  <c r="AI86" i="2"/>
  <c r="AI95" i="2"/>
  <c r="AI92" i="2"/>
  <c r="AI108" i="2"/>
  <c r="AI94" i="2"/>
  <c r="AI98" i="2"/>
  <c r="AI107" i="2"/>
  <c r="AI96" i="2"/>
  <c r="AI106" i="2"/>
  <c r="AI97" i="2"/>
  <c r="AI100" i="2"/>
  <c r="AI88" i="2"/>
  <c r="AI109" i="2"/>
  <c r="AI101" i="2"/>
  <c r="AI103" i="2"/>
  <c r="AI93" i="2"/>
  <c r="AI99" i="2"/>
  <c r="AI105" i="2"/>
  <c r="AI150" i="2"/>
  <c r="AI130" i="2"/>
  <c r="AI160" i="2"/>
  <c r="AI173" i="2"/>
  <c r="AI165" i="2"/>
  <c r="AI169" i="2"/>
  <c r="AI153" i="2"/>
  <c r="AI142" i="2"/>
  <c r="AH141" i="2"/>
  <c r="AI144" i="2"/>
  <c r="AH167" i="2"/>
  <c r="AH65" i="2"/>
</calcChain>
</file>

<file path=xl/sharedStrings.xml><?xml version="1.0" encoding="utf-8"?>
<sst xmlns="http://schemas.openxmlformats.org/spreadsheetml/2006/main" count="918" uniqueCount="314">
  <si>
    <t>Omit</t>
  </si>
  <si>
    <t>Date</t>
  </si>
  <si>
    <t>2SE internal</t>
  </si>
  <si>
    <t>2SE</t>
  </si>
  <si>
    <t>ɛHf(t)</t>
  </si>
  <si>
    <t>no value</t>
  </si>
  <si>
    <t>NAN</t>
  </si>
  <si>
    <t>Omit U-Pb</t>
  </si>
  <si>
    <t>Interpreted zircon age (Ma)</t>
  </si>
  <si>
    <t>2SE propagated</t>
  </si>
  <si>
    <t>Isotopic ratios</t>
  </si>
  <si>
    <t>Apparent ages</t>
  </si>
  <si>
    <t>U (ppm)</t>
  </si>
  <si>
    <t>U/Th</t>
  </si>
  <si>
    <t>03/21/2019</t>
  </si>
  <si>
    <t>03/20/2019</t>
  </si>
  <si>
    <t>03/19/2019</t>
  </si>
  <si>
    <t>Spot name</t>
  </si>
  <si>
    <t>Rho</t>
  </si>
  <si>
    <t>Session</t>
  </si>
  <si>
    <t>179*</t>
  </si>
  <si>
    <t>18lo11-1-1</t>
  </si>
  <si>
    <t>18lo11-1-11-2</t>
  </si>
  <si>
    <t>18lo11-1-12</t>
  </si>
  <si>
    <t>18lo11-1-13</t>
  </si>
  <si>
    <t>18lo11-1-14-1</t>
  </si>
  <si>
    <t>18lo11-1-14-2</t>
  </si>
  <si>
    <t>18lo11-1-32</t>
  </si>
  <si>
    <t>18lo11-1-34</t>
  </si>
  <si>
    <t>18lo11-1-15</t>
  </si>
  <si>
    <t>18lo11-1-16-1</t>
  </si>
  <si>
    <t>18lo11-1-16-2</t>
  </si>
  <si>
    <t>18lo11-1-2</t>
  </si>
  <si>
    <t>18lo11-1-17-1</t>
  </si>
  <si>
    <t>18lo11-1-17-2</t>
  </si>
  <si>
    <t>18lo11-1-18-1</t>
  </si>
  <si>
    <t>18lo11-1-18-2</t>
  </si>
  <si>
    <t>18lo11-1-27</t>
  </si>
  <si>
    <t>18lo11-1-31</t>
  </si>
  <si>
    <t>18lo11-1-19-1</t>
  </si>
  <si>
    <t>18lo11-1-19-2</t>
  </si>
  <si>
    <t>18lo11-1-20</t>
  </si>
  <si>
    <t>18lo11-1-21</t>
  </si>
  <si>
    <t>18lo11-1-3</t>
  </si>
  <si>
    <t>18lo11-1-22</t>
  </si>
  <si>
    <t>18lo11-1-26</t>
  </si>
  <si>
    <t>18lo11-1-35</t>
  </si>
  <si>
    <t>18lo11-1-36</t>
  </si>
  <si>
    <t>18lo11-1-37</t>
  </si>
  <si>
    <t>18lo11-1-40</t>
  </si>
  <si>
    <t>18lo11-1-41</t>
  </si>
  <si>
    <t>18lo11-1-42</t>
  </si>
  <si>
    <t>18lo11-1-43</t>
  </si>
  <si>
    <t>18lo11-1-45</t>
  </si>
  <si>
    <t>18lo11-1-4</t>
  </si>
  <si>
    <t>18lo11-1-47</t>
  </si>
  <si>
    <t>18lo11-1-48</t>
  </si>
  <si>
    <t>18lo11-1-49</t>
  </si>
  <si>
    <t>18lo11-1-52</t>
  </si>
  <si>
    <t>18lo11-1-53</t>
  </si>
  <si>
    <t>18lo11-1-56</t>
  </si>
  <si>
    <t>18lo11-1-57-1</t>
  </si>
  <si>
    <t>18lo11-1-57-2</t>
  </si>
  <si>
    <t>18lo11-1-58</t>
  </si>
  <si>
    <t>18lo11-1-6</t>
  </si>
  <si>
    <t>18lo11-1-7-1</t>
  </si>
  <si>
    <t>18lo11-1-7-2</t>
  </si>
  <si>
    <t>18lo11-1-8</t>
  </si>
  <si>
    <t>18lo11-1-11-1</t>
  </si>
  <si>
    <t>18lo12-7-1</t>
  </si>
  <si>
    <t>18lo12-7-2</t>
  </si>
  <si>
    <t>18lo12-7-4</t>
  </si>
  <si>
    <t>18lo12-7-15-1</t>
  </si>
  <si>
    <t>18lo12-7-15-2</t>
  </si>
  <si>
    <t>18lo12-7-24-1</t>
  </si>
  <si>
    <t>18lo12-7-24-2</t>
  </si>
  <si>
    <t>18lo12-7-26-1</t>
  </si>
  <si>
    <t>18lo12-7-26-2</t>
  </si>
  <si>
    <t>18lo12-7-39-1</t>
  </si>
  <si>
    <t>18lo12-7-41-1</t>
  </si>
  <si>
    <t>18lo12-7-41-2</t>
  </si>
  <si>
    <t>18lo12-7-43-1</t>
  </si>
  <si>
    <t>18lo12-7-44-1</t>
  </si>
  <si>
    <t>18lo12-7-44-2</t>
  </si>
  <si>
    <t>18lo12-7-45-1</t>
  </si>
  <si>
    <t>18lo12-7-45-2</t>
  </si>
  <si>
    <t>18lo12-7-46-1</t>
  </si>
  <si>
    <t>18lo12-7-46-2</t>
  </si>
  <si>
    <t>18lo12-7-27-1</t>
  </si>
  <si>
    <t>18lo12-7-47-1</t>
  </si>
  <si>
    <t>18lo12-7-48</t>
  </si>
  <si>
    <t>18lo12-7-49-1</t>
  </si>
  <si>
    <t>18lo12-7-49-2</t>
  </si>
  <si>
    <t>18lo12-7-51-1</t>
  </si>
  <si>
    <t>18lo12-7-51-2</t>
  </si>
  <si>
    <t>18lo12-7-27-2</t>
  </si>
  <si>
    <t>18lo12-7-29-1</t>
  </si>
  <si>
    <t>18lo12-7-30-1</t>
  </si>
  <si>
    <t>18lo12-7-30-2</t>
  </si>
  <si>
    <t>18lo12-7-34-1</t>
  </si>
  <si>
    <t>18lo12-7-35-1</t>
  </si>
  <si>
    <t>18lo12-7-37</t>
  </si>
  <si>
    <t>18lo17-1-12-1</t>
  </si>
  <si>
    <t>18lo17-1-12-2</t>
  </si>
  <si>
    <t>18lo17-1-19</t>
  </si>
  <si>
    <t>18lo17-1-4</t>
  </si>
  <si>
    <t>18lo17-1-11</t>
  </si>
  <si>
    <t>18lo17-1-2</t>
  </si>
  <si>
    <t>18lo17-1-13</t>
  </si>
  <si>
    <t>18lo17-1-7-2</t>
  </si>
  <si>
    <t>18lo17-1-10</t>
  </si>
  <si>
    <t>18lo17-1-6</t>
  </si>
  <si>
    <t>18lo17-1-16</t>
  </si>
  <si>
    <t>18lo17-1-8</t>
  </si>
  <si>
    <t>18lo17-1-9</t>
  </si>
  <si>
    <t>18lo17-1-20</t>
  </si>
  <si>
    <t>18lo17-1-7-1</t>
  </si>
  <si>
    <t>18lo17-1-22</t>
  </si>
  <si>
    <t>18lo17-1-1</t>
  </si>
  <si>
    <t>18lo17-1-3</t>
  </si>
  <si>
    <t>18lo17-1-5</t>
  </si>
  <si>
    <t>18lo17-1-24</t>
  </si>
  <si>
    <t>18lo17-1-14</t>
  </si>
  <si>
    <t>18lo17-1-18</t>
  </si>
  <si>
    <t>18lo17-1-15-1</t>
  </si>
  <si>
    <t>18lo17-1-15-2</t>
  </si>
  <si>
    <t>18lo20-4-1</t>
  </si>
  <si>
    <t>18lo20-4-5-6-2</t>
  </si>
  <si>
    <t>18lo20-4-2</t>
  </si>
  <si>
    <t>18lo20-4-5-3</t>
  </si>
  <si>
    <t>18lo20-4-24</t>
  </si>
  <si>
    <t>18lo20-4-5-2</t>
  </si>
  <si>
    <t>18lo20-4-5-1</t>
  </si>
  <si>
    <t>18lo20-4-7</t>
  </si>
  <si>
    <t>18lo20-4-5-6-1</t>
  </si>
  <si>
    <t>18lo20-4-19</t>
  </si>
  <si>
    <t>18lo20-4-4-1</t>
  </si>
  <si>
    <t>18lo20-4-12</t>
  </si>
  <si>
    <t>18lo20-4-4-2</t>
  </si>
  <si>
    <t>18lo20-4-15-1</t>
  </si>
  <si>
    <t>18lo20-4-16-1</t>
  </si>
  <si>
    <t>18lo20-4-20</t>
  </si>
  <si>
    <t>18lo20-4-8</t>
  </si>
  <si>
    <t>18lo25-2a z1-1</t>
  </si>
  <si>
    <t>18lo25-2a z1-12</t>
  </si>
  <si>
    <t>18lo25-2a z1-14</t>
  </si>
  <si>
    <t>18lo25-2a z1-15</t>
  </si>
  <si>
    <t>18lo25-2a z1-17</t>
  </si>
  <si>
    <t>18lo25-2a z1-18</t>
  </si>
  <si>
    <t>18lo25-2a z1-20</t>
  </si>
  <si>
    <t>18lo25-2a z1-22</t>
  </si>
  <si>
    <t>18lo25-2a z1-23</t>
  </si>
  <si>
    <t>18lo25-2a z1-24</t>
  </si>
  <si>
    <t>18lo25-2a z1-25</t>
  </si>
  <si>
    <t>18lo25-2a z1-2</t>
  </si>
  <si>
    <t>18lo25-2a z1-26</t>
  </si>
  <si>
    <t>18lo25-2a z1-27</t>
  </si>
  <si>
    <t>18lo25-2a z1-30</t>
  </si>
  <si>
    <t>18lo25-2a z1-32</t>
  </si>
  <si>
    <t>18lo25-2a z1-33</t>
  </si>
  <si>
    <t>18lo25-2a z1-34</t>
  </si>
  <si>
    <t>18lo25-2a z1-36</t>
  </si>
  <si>
    <t>18lo25-2a z1-37</t>
  </si>
  <si>
    <t>18lo25-2a z1-38</t>
  </si>
  <si>
    <t>18lo25-2a z1-39</t>
  </si>
  <si>
    <t>18lo25-2a z1-3</t>
  </si>
  <si>
    <t>18lo25-2a z1-40</t>
  </si>
  <si>
    <t>18lo25-2a z1-43</t>
  </si>
  <si>
    <t>18lo25-2a z1-45</t>
  </si>
  <si>
    <t>18lo25-2a z1-52</t>
  </si>
  <si>
    <t>18lo25-2a z1-53</t>
  </si>
  <si>
    <t>18lo25-2a z1-54</t>
  </si>
  <si>
    <t>18lo25-2a z1-57</t>
  </si>
  <si>
    <t>18lo25-2a z1-58</t>
  </si>
  <si>
    <t>18lo25-2a z1-4</t>
  </si>
  <si>
    <t>18lo25-2a z1-6</t>
  </si>
  <si>
    <t>18lo25-2a z1-7</t>
  </si>
  <si>
    <t>18lo25-2a z1-9</t>
  </si>
  <si>
    <t>18lo25-2a z1-10</t>
  </si>
  <si>
    <t>18lo25-2a z1-11</t>
  </si>
  <si>
    <t>18lo25-2a z2-2-2</t>
  </si>
  <si>
    <t>18lo25-2a z2-7-1</t>
  </si>
  <si>
    <t>18lo25-2a z2-18</t>
  </si>
  <si>
    <t>18lo25-2a z2-2-1</t>
  </si>
  <si>
    <t>2SE (prop.)</t>
  </si>
  <si>
    <t xml:space="preserve">2SE </t>
  </si>
  <si>
    <t>Difference from accepted age (%)</t>
  </si>
  <si>
    <t>Total Hf (V)</t>
  </si>
  <si>
    <t>91500-1</t>
  </si>
  <si>
    <t>91500-2</t>
  </si>
  <si>
    <t>91500-3</t>
  </si>
  <si>
    <t>91500-4</t>
  </si>
  <si>
    <t>91500-5</t>
  </si>
  <si>
    <t>91500-6</t>
  </si>
  <si>
    <t>91500-7</t>
  </si>
  <si>
    <t>91500-8</t>
  </si>
  <si>
    <t>91500-9</t>
  </si>
  <si>
    <t>91500-10</t>
  </si>
  <si>
    <t>91500-11</t>
  </si>
  <si>
    <t>91500-12</t>
  </si>
  <si>
    <t>91500-13</t>
  </si>
  <si>
    <t>91500-14</t>
  </si>
  <si>
    <t>91500-15</t>
  </si>
  <si>
    <t>91500-16</t>
  </si>
  <si>
    <t>91500-17</t>
  </si>
  <si>
    <t>91500-18</t>
  </si>
  <si>
    <t>91500-19</t>
  </si>
  <si>
    <t>91500-20</t>
  </si>
  <si>
    <t>91500-21</t>
  </si>
  <si>
    <t>91500-22</t>
  </si>
  <si>
    <t>Plesovice-1</t>
  </si>
  <si>
    <t>Plesovice-2</t>
  </si>
  <si>
    <t>Plesovice-3</t>
  </si>
  <si>
    <t>Plesovice-4</t>
  </si>
  <si>
    <t>Plesovice-5</t>
  </si>
  <si>
    <t>Plesovice-6</t>
  </si>
  <si>
    <t>Plesovice-7</t>
  </si>
  <si>
    <t>Plesovice-8</t>
  </si>
  <si>
    <t>Plesovice-9</t>
  </si>
  <si>
    <t>Plesovice-10</t>
  </si>
  <si>
    <t>Plesovice-11</t>
  </si>
  <si>
    <t>Plesovice-12</t>
  </si>
  <si>
    <t>Plesovice-13</t>
  </si>
  <si>
    <t>Plesovice-14</t>
  </si>
  <si>
    <t>Plesovice-15</t>
  </si>
  <si>
    <t>Plesovice-16</t>
  </si>
  <si>
    <t>Plesovice-17</t>
  </si>
  <si>
    <t>GJ1-1</t>
  </si>
  <si>
    <t>GJ1-2</t>
  </si>
  <si>
    <t>GJ1-3</t>
  </si>
  <si>
    <t>GJ1-4</t>
  </si>
  <si>
    <t>GJ1-5</t>
  </si>
  <si>
    <t>GJ1-6</t>
  </si>
  <si>
    <t>GJ1-7</t>
  </si>
  <si>
    <t>GJ1-8</t>
  </si>
  <si>
    <t>GJ1-9</t>
  </si>
  <si>
    <t>GJ1-10</t>
  </si>
  <si>
    <t>MUN1-1</t>
  </si>
  <si>
    <t>MUN1-2</t>
  </si>
  <si>
    <t>MUN1-3</t>
  </si>
  <si>
    <t>MUN1-4</t>
  </si>
  <si>
    <t>MUN1-5</t>
  </si>
  <si>
    <t>MUN1-6</t>
  </si>
  <si>
    <t>MUN1-7</t>
  </si>
  <si>
    <t>MUN1-8</t>
  </si>
  <si>
    <t>MUN1-9</t>
  </si>
  <si>
    <t>MUN1-10</t>
  </si>
  <si>
    <t>MUN3-1</t>
  </si>
  <si>
    <t>MUN3-2</t>
  </si>
  <si>
    <t>MUN3-3</t>
  </si>
  <si>
    <t>MUN3-4</t>
  </si>
  <si>
    <t>MUN3-5</t>
  </si>
  <si>
    <t>MUN3-6</t>
  </si>
  <si>
    <t>MUN3-7</t>
  </si>
  <si>
    <t>MUN3-8</t>
  </si>
  <si>
    <t>MUN3-9</t>
  </si>
  <si>
    <t>R33-1</t>
  </si>
  <si>
    <t>R33-2</t>
  </si>
  <si>
    <t>R33-3</t>
  </si>
  <si>
    <t>R33-4</t>
  </si>
  <si>
    <t>R33-5</t>
  </si>
  <si>
    <t>R33-6</t>
  </si>
  <si>
    <t>R33-7</t>
  </si>
  <si>
    <t>R33-8</t>
  </si>
  <si>
    <t>R33-9</t>
  </si>
  <si>
    <t>R33-10</t>
  </si>
  <si>
    <t>Plesovice-18</t>
  </si>
  <si>
    <t>Plesovice-19</t>
  </si>
  <si>
    <t>Plesovice-20</t>
  </si>
  <si>
    <t>Plesovice-21</t>
  </si>
  <si>
    <t>Plesovice-22</t>
  </si>
  <si>
    <t>Plesovice-23</t>
  </si>
  <si>
    <t>MUN1-11</t>
  </si>
  <si>
    <t>MUN1-12</t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</si>
  <si>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</t>
    </r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</si>
  <si>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235</t>
    </r>
    <r>
      <rPr>
        <b/>
        <sz val="10"/>
        <color theme="1"/>
        <rFont val="Calibri"/>
        <family val="2"/>
        <scheme val="minor"/>
      </rPr>
      <t>U</t>
    </r>
  </si>
  <si>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238</t>
    </r>
    <r>
      <rPr>
        <b/>
        <sz val="10"/>
        <color theme="1"/>
        <rFont val="Calibri"/>
        <family val="2"/>
        <scheme val="minor"/>
      </rPr>
      <t>U</t>
    </r>
  </si>
  <si>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238</t>
    </r>
    <r>
      <rPr>
        <b/>
        <sz val="10"/>
        <color theme="1"/>
        <rFont val="Calibri"/>
        <family val="2"/>
        <scheme val="minor"/>
      </rPr>
      <t>U Age (Ma)</t>
    </r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</si>
  <si>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235</t>
    </r>
    <r>
      <rPr>
        <b/>
        <sz val="10"/>
        <color theme="1"/>
        <rFont val="Calibri"/>
        <family val="2"/>
        <scheme val="minor"/>
      </rPr>
      <t>U Age (Ma)</t>
    </r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</si>
  <si>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 (Ma)</t>
    </r>
  </si>
  <si>
    <r>
      <rPr>
        <b/>
        <vertAlign val="superscript"/>
        <sz val="10"/>
        <color theme="1"/>
        <rFont val="Calibri"/>
        <family val="2"/>
        <scheme val="minor"/>
      </rPr>
      <t>238</t>
    </r>
    <r>
      <rPr>
        <b/>
        <sz val="10"/>
        <color theme="1"/>
        <rFont val="Calibri"/>
        <family val="2"/>
        <scheme val="minor"/>
      </rPr>
      <t>U/</t>
    </r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</t>
    </r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</si>
  <si>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 Date (Ma)</t>
    </r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</si>
  <si>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235</t>
    </r>
    <r>
      <rPr>
        <b/>
        <sz val="10"/>
        <color theme="1"/>
        <rFont val="Calibri"/>
        <family val="2"/>
        <scheme val="minor"/>
      </rPr>
      <t>U Date (Ma)</t>
    </r>
  </si>
  <si>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238</t>
    </r>
    <r>
      <rPr>
        <b/>
        <sz val="10"/>
        <color theme="1"/>
        <rFont val="Calibri"/>
        <family val="2"/>
        <scheme val="minor"/>
      </rPr>
      <t>U Date (Ma)</t>
    </r>
  </si>
  <si>
    <r>
      <t xml:space="preserve">Difference from accepted </t>
    </r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 (ppm)</t>
    </r>
  </si>
  <si>
    <t>18lo25-2a z2-8^</t>
  </si>
  <si>
    <t>18lo25-2a z2-13^</t>
  </si>
  <si>
    <t>18lo25-2a z2-17^</t>
  </si>
  <si>
    <t>18lo25-2a z2-20^</t>
  </si>
  <si>
    <r>
      <t>f</t>
    </r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(%)</t>
    </r>
    <r>
      <rPr>
        <b/>
        <vertAlign val="superscript"/>
        <sz val="10"/>
        <color theme="1"/>
        <rFont val="Calibri"/>
        <family val="2"/>
        <scheme val="minor"/>
      </rPr>
      <t>1</t>
    </r>
  </si>
  <si>
    <r>
      <t>Discordance (%)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</si>
  <si>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235</t>
    </r>
    <r>
      <rPr>
        <b/>
        <sz val="10"/>
        <color theme="1"/>
        <rFont val="Calibri"/>
        <family val="2"/>
        <scheme val="minor"/>
      </rPr>
      <t>U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</si>
  <si>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r>
      <t>Rho</t>
    </r>
    <r>
      <rPr>
        <b/>
        <vertAlign val="superscript"/>
        <sz val="10"/>
        <color theme="1"/>
        <rFont val="Calibri"/>
        <family val="2"/>
        <scheme val="minor"/>
      </rPr>
      <t>4</t>
    </r>
  </si>
  <si>
    <r>
      <t xml:space="preserve">1 </t>
    </r>
    <r>
      <rPr>
        <sz val="11"/>
        <color theme="1"/>
        <rFont val="Times New Roman"/>
        <family val="1"/>
      </rPr>
      <t>Percentage of common Pb in</t>
    </r>
    <r>
      <rPr>
        <vertAlign val="superscript"/>
        <sz val="11"/>
        <color theme="1"/>
        <rFont val="Times New Roman"/>
        <family val="1"/>
      </rPr>
      <t xml:space="preserve"> 206</t>
    </r>
    <r>
      <rPr>
        <sz val="11"/>
        <color theme="1"/>
        <rFont val="Times New Roman"/>
        <family val="1"/>
      </rPr>
      <t>Pb calculated using Hg-interference and background-corrected</t>
    </r>
    <r>
      <rPr>
        <vertAlign val="superscript"/>
        <sz val="11"/>
        <color theme="1"/>
        <rFont val="Times New Roman"/>
        <family val="1"/>
      </rPr>
      <t xml:space="preserve"> 204</t>
    </r>
    <r>
      <rPr>
        <sz val="11"/>
        <color theme="1"/>
        <rFont val="Times New Roman"/>
        <family val="1"/>
      </rPr>
      <t>Pb signal and common Pb model composition of Stacey and Kramers (1975).</t>
    </r>
  </si>
  <si>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Degree of discordance = (1 - 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238</t>
    </r>
    <r>
      <rPr>
        <sz val="11"/>
        <color theme="1"/>
        <rFont val="Times New Roman"/>
        <family val="1"/>
      </rPr>
      <t xml:space="preserve">U age / </t>
    </r>
    <r>
      <rPr>
        <vertAlign val="superscript"/>
        <sz val="11"/>
        <color theme="1"/>
        <rFont val="Times New Roman"/>
        <family val="1"/>
      </rPr>
      <t>207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235</t>
    </r>
    <r>
      <rPr>
        <sz val="11"/>
        <color theme="1"/>
        <rFont val="Times New Roman"/>
        <family val="1"/>
      </rPr>
      <t>U age) * 100.</t>
    </r>
  </si>
  <si>
    <r>
      <rPr>
        <vertAlign val="superscript"/>
        <sz val="11"/>
        <color theme="1"/>
        <rFont val="Times New Roman"/>
        <family val="1"/>
      </rPr>
      <t>3 207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235</t>
    </r>
    <r>
      <rPr>
        <sz val="11"/>
        <color theme="1"/>
        <rFont val="Times New Roman"/>
        <family val="1"/>
      </rPr>
      <t>U=</t>
    </r>
    <r>
      <rPr>
        <vertAlign val="superscript"/>
        <sz val="11"/>
        <color theme="1"/>
        <rFont val="Times New Roman"/>
        <family val="1"/>
      </rPr>
      <t>207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>Pb(</t>
    </r>
    <r>
      <rPr>
        <vertAlign val="superscript"/>
        <sz val="11"/>
        <color theme="1"/>
        <rFont val="Times New Roman"/>
        <family val="1"/>
      </rPr>
      <t>238</t>
    </r>
    <r>
      <rPr>
        <sz val="11"/>
        <color theme="1"/>
        <rFont val="Times New Roman"/>
        <family val="1"/>
      </rPr>
      <t>U/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>Pb*1/137.88).</t>
    </r>
  </si>
  <si>
    <r>
      <rPr>
        <vertAlign val="super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 xml:space="preserve"> Correlation coefficient between errors of 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238</t>
    </r>
    <r>
      <rPr>
        <sz val="11"/>
        <color theme="1"/>
        <rFont val="Times New Roman"/>
        <family val="1"/>
      </rPr>
      <t xml:space="preserve">U and </t>
    </r>
    <r>
      <rPr>
        <vertAlign val="superscript"/>
        <sz val="11"/>
        <color theme="1"/>
        <rFont val="Times New Roman"/>
        <family val="1"/>
      </rPr>
      <t>207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235</t>
    </r>
    <r>
      <rPr>
        <sz val="11"/>
        <color theme="1"/>
        <rFont val="Times New Roman"/>
        <family val="1"/>
      </rPr>
      <t>U.</t>
    </r>
  </si>
  <si>
    <r>
      <rPr>
        <vertAlign val="superscript"/>
        <sz val="11"/>
        <color theme="1"/>
        <rFont val="Times New Roman"/>
        <family val="1"/>
      </rPr>
      <t>^</t>
    </r>
    <r>
      <rPr>
        <sz val="11"/>
        <color theme="1"/>
        <rFont val="Times New Roman"/>
        <family val="1"/>
      </rPr>
      <t xml:space="preserve"> Rejected for trace element concentrations Ca, Fe &gt; 300 ppm; Ti &gt; 20 ppm; La &gt;1 ppm.</t>
    </r>
  </si>
  <si>
    <t>Integration time (seconds)</t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</si>
  <si>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Yb/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Hf)</t>
    </r>
    <r>
      <rPr>
        <b/>
        <vertAlign val="subscript"/>
        <sz val="10"/>
        <color theme="1"/>
        <rFont val="Calibri"/>
        <family val="2"/>
        <scheme val="minor"/>
      </rPr>
      <t>measured</t>
    </r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</si>
  <si>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Lu/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Hf)</t>
    </r>
    <r>
      <rPr>
        <b/>
        <vertAlign val="subscript"/>
        <sz val="10"/>
        <color theme="1"/>
        <rFont val="Calibri"/>
        <family val="2"/>
        <scheme val="minor"/>
      </rPr>
      <t>measured</t>
    </r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</si>
  <si>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178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Hf)</t>
    </r>
    <r>
      <rPr>
        <b/>
        <vertAlign val="subscript"/>
        <sz val="10"/>
        <color theme="1"/>
        <rFont val="Calibri"/>
        <family val="2"/>
        <scheme val="minor"/>
      </rPr>
      <t>measured</t>
    </r>
  </si>
  <si>
    <r>
      <rPr>
        <vertAlign val="superscript"/>
        <sz val="11"/>
        <rFont val="Times New Roman"/>
        <family val="1"/>
      </rPr>
      <t>5</t>
    </r>
    <r>
      <rPr>
        <sz val="11"/>
        <rFont val="Times New Roman"/>
        <family val="1"/>
      </rPr>
      <t xml:space="preserve"> (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Hf/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Hf)</t>
    </r>
    <r>
      <rPr>
        <vertAlign val="subscript"/>
        <sz val="11"/>
        <rFont val="Times New Roman"/>
        <family val="1"/>
      </rPr>
      <t>measured</t>
    </r>
    <r>
      <rPr>
        <sz val="11"/>
        <rFont val="Times New Roman"/>
        <family val="1"/>
      </rPr>
      <t>: ratio corrected from Yb- and Lu-interference.</t>
    </r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</si>
  <si>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Hf)</t>
    </r>
    <r>
      <rPr>
        <b/>
        <vertAlign val="subscript"/>
        <sz val="10"/>
        <color theme="1"/>
        <rFont val="Calibri"/>
        <family val="2"/>
        <scheme val="minor"/>
      </rPr>
      <t>measured</t>
    </r>
    <r>
      <rPr>
        <b/>
        <vertAlign val="superscript"/>
        <sz val="10"/>
        <color theme="1"/>
        <rFont val="Calibri"/>
        <family val="2"/>
        <scheme val="minor"/>
      </rPr>
      <t>5</t>
    </r>
  </si>
  <si>
    <r>
      <rPr>
        <b/>
        <vertAlign val="superscript"/>
        <sz val="11"/>
        <rFont val="Times New Roman"/>
        <family val="1"/>
      </rPr>
      <t>6</t>
    </r>
    <r>
      <rPr>
        <sz val="11"/>
        <rFont val="Times New Roman"/>
        <family val="1"/>
      </rPr>
      <t xml:space="preserve"> Calculated using decay-constant λ(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Lu) = 1.867 · 10</t>
    </r>
    <r>
      <rPr>
        <vertAlign val="superscript"/>
        <sz val="11"/>
        <rFont val="Times New Roman"/>
        <family val="1"/>
      </rPr>
      <t>-11</t>
    </r>
    <r>
      <rPr>
        <sz val="11"/>
        <rFont val="Times New Roman"/>
        <family val="1"/>
      </rPr>
      <t xml:space="preserve"> (Söderlund </t>
    </r>
    <r>
      <rPr>
        <i/>
        <sz val="11"/>
        <rFont val="Times New Roman"/>
        <family val="1"/>
      </rPr>
      <t>et al.,</t>
    </r>
    <r>
      <rPr>
        <sz val="11"/>
        <rFont val="Times New Roman"/>
        <family val="1"/>
      </rPr>
      <t xml:space="preserve"> 2004).</t>
    </r>
  </si>
  <si>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</t>
    </r>
    <r>
      <rPr>
        <b/>
        <vertAlign val="subscript"/>
        <sz val="10"/>
        <color theme="1"/>
        <rFont val="Calibri"/>
        <family val="2"/>
        <scheme val="minor"/>
      </rPr>
      <t>(initial)</t>
    </r>
    <r>
      <rPr>
        <b/>
        <vertAlign val="superscript"/>
        <sz val="10"/>
        <color theme="1"/>
        <rFont val="Calibri"/>
        <family val="2"/>
        <scheme val="minor"/>
      </rPr>
      <t>6</t>
    </r>
  </si>
  <si>
    <r>
      <rPr>
        <b/>
        <vertAlign val="superscript"/>
        <sz val="11"/>
        <rFont val="Times New Roman"/>
        <family val="1"/>
      </rPr>
      <t>7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Calculated using Bouvier </t>
    </r>
    <r>
      <rPr>
        <i/>
        <sz val="11"/>
        <rFont val="Times New Roman"/>
        <family val="1"/>
      </rPr>
      <t>et al.,</t>
    </r>
    <r>
      <rPr>
        <sz val="11"/>
        <rFont val="Times New Roman"/>
        <family val="1"/>
      </rPr>
      <t xml:space="preserve"> (2008) model values: 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Hf/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Hf=0.282785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11 and 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Lu/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Hf=0.0336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>1.</t>
    </r>
  </si>
  <si>
    <r>
      <t>ɛHf(0)</t>
    </r>
    <r>
      <rPr>
        <b/>
        <vertAlign val="superscript"/>
        <sz val="10"/>
        <color theme="1"/>
        <rFont val="Calibri"/>
        <family val="2"/>
        <scheme val="minor"/>
      </rPr>
      <t>7</t>
    </r>
  </si>
  <si>
    <r>
      <t>Correction expressed in εHf units</t>
    </r>
    <r>
      <rPr>
        <b/>
        <vertAlign val="superscript"/>
        <sz val="10"/>
        <color theme="1"/>
        <rFont val="Calibri"/>
        <family val="2"/>
        <scheme val="minor"/>
      </rPr>
      <t>8</t>
    </r>
  </si>
  <si>
    <r>
      <rPr>
        <b/>
        <vertAlign val="superscript"/>
        <sz val="11"/>
        <rFont val="Times New Roman"/>
        <family val="1"/>
      </rPr>
      <t>8</t>
    </r>
    <r>
      <rPr>
        <sz val="11"/>
        <rFont val="Times New Roman"/>
        <family val="1"/>
      </rPr>
      <t xml:space="preserve"> Interference correction expressed in εHf units calcualted as follow: [((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Yb/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Hf)+(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Lu/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Hf))/0.282785]· 10</t>
    </r>
    <r>
      <rPr>
        <vertAlign val="superscript"/>
        <sz val="11"/>
        <rFont val="Times New Roman"/>
        <family val="1"/>
      </rPr>
      <t>4</t>
    </r>
    <r>
      <rPr>
        <sz val="11"/>
        <rFont val="Times New Roman"/>
        <family val="1"/>
      </rPr>
      <t>.</t>
    </r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</si>
  <si>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204</t>
    </r>
    <r>
      <rPr>
        <b/>
        <sz val="10"/>
        <color theme="1"/>
        <rFont val="Calibri"/>
        <family val="2"/>
        <scheme val="minor"/>
      </rPr>
      <t>Pb)</t>
    </r>
    <r>
      <rPr>
        <b/>
        <vertAlign val="subscript"/>
        <sz val="10"/>
        <color theme="1"/>
        <rFont val="Calibri"/>
        <family val="2"/>
        <scheme val="minor"/>
      </rPr>
      <t>Hg corrected</t>
    </r>
  </si>
  <si>
    <t>2SE (propagated)</t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</si>
  <si>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Hf)</t>
    </r>
    <r>
      <rPr>
        <b/>
        <vertAlign val="subscript"/>
        <sz val="10"/>
        <color theme="1"/>
        <rFont val="Calibri"/>
        <family val="2"/>
        <scheme val="minor"/>
      </rPr>
      <t>measured</t>
    </r>
  </si>
  <si>
    <t>Strike-through indicate data points that were rejected during data filtering; numbers in red indicate the reason for rejection.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</si>
</sst>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0"/>
    <numFmt numFmtId="166" formatCode="0.00000"/>
    <numFmt numFmtId="167" formatCode="0.0%"/>
    <numFmt numFmtId="168" formatCode="0.0000"/>
    <numFmt numFmtId="169" formatCode="0.0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i/>
      <strike/>
      <sz val="10"/>
      <color theme="1"/>
      <name val="Calibri"/>
      <family val="2"/>
      <scheme val="minor"/>
    </font>
    <font>
      <i/>
      <strike/>
      <sz val="10"/>
      <color rgb="FFFF000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vertAlign val="subscript"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" fontId="1" fillId="3" borderId="0" xfId="0" applyNumberFormat="1" applyFont="1" applyFill="1" applyAlignment="1">
      <alignment horizontal="center"/>
    </xf>
    <xf numFmtId="167" fontId="1" fillId="3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6" fontId="1" fillId="3" borderId="0" xfId="0" applyNumberFormat="1" applyFont="1" applyFill="1" applyAlignment="1">
      <alignment horizontal="center"/>
    </xf>
    <xf numFmtId="168" fontId="1" fillId="3" borderId="0" xfId="0" applyNumberFormat="1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165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Fill="1" applyAlignment="1">
      <alignment horizontal="center"/>
    </xf>
    <xf numFmtId="10" fontId="1" fillId="3" borderId="0" xfId="0" applyNumberFormat="1" applyFont="1" applyFill="1" applyAlignment="1">
      <alignment horizontal="center"/>
    </xf>
    <xf numFmtId="10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3" borderId="0" xfId="0" applyFont="1" applyFill="1" applyAlignment="1">
      <alignment horizontal="center"/>
    </xf>
    <xf numFmtId="1" fontId="6" fillId="3" borderId="0" xfId="0" applyNumberFormat="1" applyFont="1" applyFill="1" applyAlignment="1">
      <alignment horizontal="center"/>
    </xf>
    <xf numFmtId="167" fontId="7" fillId="3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6" fontId="6" fillId="3" borderId="0" xfId="0" applyNumberFormat="1" applyFont="1" applyFill="1" applyAlignment="1">
      <alignment horizontal="center"/>
    </xf>
    <xf numFmtId="168" fontId="6" fillId="3" borderId="0" xfId="0" applyNumberFormat="1" applyFont="1" applyFill="1" applyAlignment="1">
      <alignment horizontal="center"/>
    </xf>
    <xf numFmtId="2" fontId="6" fillId="3" borderId="0" xfId="0" applyNumberFormat="1" applyFont="1" applyFill="1" applyAlignment="1">
      <alignment horizontal="center"/>
    </xf>
    <xf numFmtId="165" fontId="6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7" fontId="6" fillId="3" borderId="0" xfId="0" applyNumberFormat="1" applyFont="1" applyFill="1" applyAlignment="1">
      <alignment horizontal="center"/>
    </xf>
    <xf numFmtId="167" fontId="6" fillId="0" borderId="0" xfId="0" applyNumberFormat="1" applyFont="1" applyAlignment="1">
      <alignment horizontal="center"/>
    </xf>
    <xf numFmtId="164" fontId="7" fillId="0" borderId="0" xfId="0" applyNumberFormat="1" applyFont="1" applyFill="1" applyAlignment="1">
      <alignment horizontal="center"/>
    </xf>
    <xf numFmtId="10" fontId="7" fillId="3" borderId="0" xfId="0" applyNumberFormat="1" applyFont="1" applyFill="1" applyAlignment="1">
      <alignment horizontal="center"/>
    </xf>
    <xf numFmtId="10" fontId="7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" fontId="8" fillId="3" borderId="0" xfId="0" applyNumberFormat="1" applyFont="1" applyFill="1" applyAlignment="1">
      <alignment horizontal="center"/>
    </xf>
    <xf numFmtId="167" fontId="8" fillId="3" borderId="0" xfId="0" applyNumberFormat="1" applyFont="1" applyFill="1" applyAlignment="1">
      <alignment horizontal="center"/>
    </xf>
    <xf numFmtId="10" fontId="8" fillId="3" borderId="0" xfId="0" applyNumberFormat="1" applyFont="1" applyFill="1" applyAlignment="1">
      <alignment horizontal="center"/>
    </xf>
    <xf numFmtId="164" fontId="8" fillId="3" borderId="0" xfId="0" applyNumberFormat="1" applyFont="1" applyFill="1" applyAlignment="1">
      <alignment horizontal="center"/>
    </xf>
    <xf numFmtId="166" fontId="8" fillId="3" borderId="0" xfId="0" applyNumberFormat="1" applyFont="1" applyFill="1" applyAlignment="1">
      <alignment horizontal="center"/>
    </xf>
    <xf numFmtId="168" fontId="8" fillId="3" borderId="0" xfId="0" applyNumberFormat="1" applyFont="1" applyFill="1" applyAlignment="1">
      <alignment horizontal="center"/>
    </xf>
    <xf numFmtId="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10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1" fontId="1" fillId="5" borderId="0" xfId="0" applyNumberFormat="1" applyFont="1" applyFill="1" applyAlignment="1">
      <alignment horizontal="center"/>
    </xf>
    <xf numFmtId="167" fontId="1" fillId="5" borderId="0" xfId="0" applyNumberFormat="1" applyFont="1" applyFill="1" applyAlignment="1">
      <alignment horizontal="center"/>
    </xf>
    <xf numFmtId="164" fontId="1" fillId="5" borderId="0" xfId="0" applyNumberFormat="1" applyFont="1" applyFill="1" applyAlignment="1">
      <alignment horizontal="center"/>
    </xf>
    <xf numFmtId="166" fontId="1" fillId="5" borderId="0" xfId="0" applyNumberFormat="1" applyFont="1" applyFill="1" applyAlignment="1">
      <alignment horizontal="center"/>
    </xf>
    <xf numFmtId="168" fontId="1" fillId="5" borderId="0" xfId="0" applyNumberFormat="1" applyFont="1" applyFill="1" applyAlignment="1">
      <alignment horizontal="center"/>
    </xf>
    <xf numFmtId="2" fontId="1" fillId="5" borderId="0" xfId="0" applyNumberFormat="1" applyFont="1" applyFill="1" applyAlignment="1">
      <alignment horizontal="center"/>
    </xf>
    <xf numFmtId="165" fontId="1" fillId="5" borderId="0" xfId="0" applyNumberFormat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 applyAlignment="1">
      <alignment horizontal="center"/>
    </xf>
    <xf numFmtId="169" fontId="1" fillId="0" borderId="0" xfId="0" applyNumberFormat="1" applyFont="1" applyAlignment="1">
      <alignment horizontal="center"/>
    </xf>
    <xf numFmtId="169" fontId="1" fillId="3" borderId="0" xfId="0" applyNumberFormat="1" applyFont="1" applyFill="1" applyAlignment="1">
      <alignment horizontal="center"/>
    </xf>
    <xf numFmtId="1" fontId="11" fillId="0" borderId="0" xfId="0" applyNumberFormat="1" applyFont="1" applyAlignment="1">
      <alignment horizontal="left" vertical="center"/>
    </xf>
    <xf numFmtId="1" fontId="1" fillId="2" borderId="0" xfId="0" applyNumberFormat="1" applyFont="1" applyFill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9D11B-05FE-4144-A4E4-63FCC4CD80B9}">
  <dimension ref="A1:AN184"/>
  <sheetViews>
    <sheetView tabSelected="1" topLeftCell="C1" zoomScale="80" zoomScaleNormal="80" workbookViewId="0">
      <pane xSplit="1" ySplit="2" topLeftCell="D168" activePane="bottomRight" state="frozen"/>
      <selection activeCell="C1" sqref="C1"/>
      <selection pane="topRight" activeCell="D1" sqref="D1"/>
      <selection pane="bottomLeft" activeCell="C2" sqref="C2"/>
      <selection pane="bottomRight" activeCell="C175" sqref="C175"/>
    </sheetView>
  </sheetViews>
  <sheetFormatPr defaultColWidth="9.140625" defaultRowHeight="12.75" x14ac:dyDescent="0.2"/>
  <cols>
    <col min="1" max="1" width="5.42578125" style="4" bestFit="1" customWidth="1"/>
    <col min="2" max="2" width="10.140625" style="4" bestFit="1" customWidth="1"/>
    <col min="3" max="3" width="46.5703125" style="4" customWidth="1"/>
    <col min="4" max="4" width="13.28515625" style="4" customWidth="1"/>
    <col min="5" max="5" width="11.5703125" style="4" bestFit="1" customWidth="1"/>
    <col min="6" max="6" width="11.5703125" style="4" customWidth="1"/>
    <col min="7" max="7" width="8.28515625" style="4" bestFit="1" customWidth="1"/>
    <col min="8" max="8" width="26.140625" style="4" bestFit="1" customWidth="1"/>
    <col min="9" max="9" width="10.42578125" style="4" bestFit="1" customWidth="1"/>
    <col min="10" max="10" width="15.42578125" style="4" bestFit="1" customWidth="1"/>
    <col min="11" max="11" width="6" style="4" bestFit="1" customWidth="1"/>
    <col min="12" max="12" width="11" style="4" bestFit="1" customWidth="1"/>
    <col min="13" max="13" width="12.28515625" style="4" customWidth="1"/>
    <col min="14" max="14" width="12.42578125" style="4" customWidth="1"/>
    <col min="15" max="15" width="12.85546875" style="4" customWidth="1"/>
    <col min="16" max="16" width="9.85546875" style="4" bestFit="1" customWidth="1"/>
    <col min="17" max="17" width="13.140625" style="4" customWidth="1"/>
    <col min="18" max="18" width="9.42578125" style="4" bestFit="1" customWidth="1"/>
    <col min="19" max="19" width="18.5703125" style="4" bestFit="1" customWidth="1"/>
    <col min="20" max="20" width="13" style="4" customWidth="1"/>
    <col min="21" max="21" width="18.5703125" style="4" bestFit="1" customWidth="1"/>
    <col min="22" max="22" width="12.85546875" style="4" customWidth="1"/>
    <col min="23" max="23" width="15.5703125" style="4" bestFit="1" customWidth="1"/>
    <col min="24" max="24" width="13.42578125" style="4" customWidth="1"/>
    <col min="25" max="25" width="21.140625" style="4" bestFit="1" customWidth="1"/>
    <col min="26" max="26" width="11.5703125" style="4" bestFit="1" customWidth="1"/>
    <col min="27" max="27" width="20.85546875" style="4" bestFit="1" customWidth="1"/>
    <col min="28" max="28" width="11.5703125" style="4" bestFit="1" customWidth="1"/>
    <col min="29" max="29" width="20.85546875" style="4" bestFit="1" customWidth="1"/>
    <col min="30" max="30" width="11.5703125" style="4" bestFit="1" customWidth="1"/>
    <col min="31" max="31" width="20" style="4" customWidth="1"/>
    <col min="32" max="32" width="11.5703125" style="4" customWidth="1"/>
    <col min="33" max="33" width="14.42578125" style="4" customWidth="1"/>
    <col min="34" max="34" width="7.5703125" style="4" bestFit="1" customWidth="1"/>
    <col min="35" max="35" width="8.85546875" style="4" bestFit="1" customWidth="1"/>
    <col min="36" max="36" width="14.85546875" style="4" bestFit="1" customWidth="1"/>
    <col min="37" max="37" width="26" style="4" bestFit="1" customWidth="1"/>
    <col min="38" max="38" width="5.140625" style="4" bestFit="1" customWidth="1"/>
    <col min="39" max="39" width="10.7109375" style="4" bestFit="1" customWidth="1"/>
    <col min="40" max="40" width="22" style="4" customWidth="1"/>
    <col min="41" max="41" width="14.28515625" style="4" bestFit="1" customWidth="1"/>
    <col min="42" max="42" width="19" style="4" bestFit="1" customWidth="1"/>
    <col min="43" max="43" width="17" style="4" bestFit="1" customWidth="1"/>
    <col min="44" max="44" width="5" style="4" bestFit="1" customWidth="1"/>
    <col min="45" max="45" width="10.5703125" style="4" bestFit="1" customWidth="1"/>
    <col min="46" max="46" width="10.7109375" style="4" bestFit="1" customWidth="1"/>
    <col min="47" max="47" width="13.7109375" style="4" bestFit="1" customWidth="1"/>
    <col min="48" max="48" width="14.28515625" style="4" bestFit="1" customWidth="1"/>
    <col min="49" max="49" width="20.28515625" style="4" bestFit="1" customWidth="1"/>
    <col min="50" max="50" width="18.42578125" style="4" bestFit="1" customWidth="1"/>
    <col min="51" max="51" width="4.7109375" style="4" bestFit="1" customWidth="1"/>
    <col min="52" max="52" width="10.5703125" style="4" bestFit="1" customWidth="1"/>
    <col min="53" max="53" width="10.7109375" style="4" bestFit="1" customWidth="1"/>
    <col min="54" max="54" width="12.85546875" style="4" bestFit="1" customWidth="1"/>
    <col min="55" max="55" width="14.28515625" style="4" bestFit="1" customWidth="1"/>
    <col min="56" max="56" width="19.5703125" style="4" bestFit="1" customWidth="1"/>
    <col min="57" max="57" width="17.7109375" style="4" bestFit="1" customWidth="1"/>
    <col min="58" max="58" width="5" style="4" bestFit="1" customWidth="1"/>
    <col min="59" max="59" width="10.5703125" style="4" bestFit="1" customWidth="1"/>
    <col min="60" max="60" width="10.7109375" style="4" bestFit="1" customWidth="1"/>
    <col min="61" max="61" width="11.7109375" style="4" bestFit="1" customWidth="1"/>
    <col min="62" max="62" width="14.28515625" style="4" bestFit="1" customWidth="1"/>
    <col min="63" max="63" width="18.42578125" style="4" bestFit="1" customWidth="1"/>
    <col min="64" max="64" width="16.42578125" style="4" bestFit="1" customWidth="1"/>
    <col min="65" max="65" width="6" style="4" bestFit="1" customWidth="1"/>
    <col min="66" max="66" width="10.5703125" style="4" bestFit="1" customWidth="1"/>
    <col min="67" max="67" width="10.7109375" style="4" bestFit="1" customWidth="1"/>
    <col min="68" max="68" width="12.42578125" style="4" bestFit="1" customWidth="1"/>
    <col min="69" max="69" width="14.28515625" style="4" bestFit="1" customWidth="1"/>
    <col min="70" max="70" width="19.140625" style="4" bestFit="1" customWidth="1"/>
    <col min="71" max="71" width="17.28515625" style="4" bestFit="1" customWidth="1"/>
    <col min="72" max="72" width="5" style="4" bestFit="1" customWidth="1"/>
    <col min="73" max="73" width="10.5703125" style="4" bestFit="1" customWidth="1"/>
    <col min="74" max="74" width="10.7109375" style="4" bestFit="1" customWidth="1"/>
    <col min="75" max="75" width="13.42578125" style="4" bestFit="1" customWidth="1"/>
    <col min="76" max="76" width="14.28515625" style="4" bestFit="1" customWidth="1"/>
    <col min="77" max="77" width="20" style="4" bestFit="1" customWidth="1"/>
    <col min="78" max="78" width="18.140625" style="4" bestFit="1" customWidth="1"/>
    <col min="79" max="79" width="6" style="4" bestFit="1" customWidth="1"/>
    <col min="80" max="80" width="10.5703125" style="4" bestFit="1" customWidth="1"/>
    <col min="81" max="81" width="10.7109375" style="4" bestFit="1" customWidth="1"/>
    <col min="82" max="82" width="14" style="4" bestFit="1" customWidth="1"/>
    <col min="83" max="83" width="14.28515625" style="4" bestFit="1" customWidth="1"/>
    <col min="84" max="84" width="20.5703125" style="4" bestFit="1" customWidth="1"/>
    <col min="85" max="85" width="18.7109375" style="4" bestFit="1" customWidth="1"/>
    <col min="86" max="86" width="6" style="4" bestFit="1" customWidth="1"/>
    <col min="87" max="87" width="10.5703125" style="4" bestFit="1" customWidth="1"/>
    <col min="88" max="88" width="10.7109375" style="4" bestFit="1" customWidth="1"/>
    <col min="89" max="89" width="13.7109375" style="4" bestFit="1" customWidth="1"/>
    <col min="90" max="90" width="14.28515625" style="4" bestFit="1" customWidth="1"/>
    <col min="91" max="91" width="20.28515625" style="4" bestFit="1" customWidth="1"/>
    <col min="92" max="92" width="18.42578125" style="4" bestFit="1" customWidth="1"/>
    <col min="93" max="93" width="7" style="4" bestFit="1" customWidth="1"/>
    <col min="94" max="94" width="10.5703125" style="4" bestFit="1" customWidth="1"/>
    <col min="95" max="95" width="10.7109375" style="4" bestFit="1" customWidth="1"/>
    <col min="96" max="96" width="14.140625" style="4" bestFit="1" customWidth="1"/>
    <col min="97" max="97" width="14.28515625" style="4" bestFit="1" customWidth="1"/>
    <col min="98" max="98" width="20.7109375" style="4" bestFit="1" customWidth="1"/>
    <col min="99" max="99" width="18.85546875" style="4" bestFit="1" customWidth="1"/>
    <col min="100" max="100" width="7" style="4" bestFit="1" customWidth="1"/>
    <col min="101" max="101" width="10.5703125" style="4" bestFit="1" customWidth="1"/>
    <col min="102" max="102" width="10.7109375" style="4" bestFit="1" customWidth="1"/>
    <col min="103" max="103" width="13.7109375" style="4" bestFit="1" customWidth="1"/>
    <col min="104" max="104" width="14.28515625" style="4" bestFit="1" customWidth="1"/>
    <col min="105" max="105" width="20.28515625" style="4" bestFit="1" customWidth="1"/>
    <col min="106" max="106" width="18.42578125" style="4" bestFit="1" customWidth="1"/>
    <col min="107" max="107" width="6" style="4" bestFit="1" customWidth="1"/>
    <col min="108" max="108" width="10.5703125" style="4" bestFit="1" customWidth="1"/>
    <col min="109" max="109" width="10.7109375" style="4" bestFit="1" customWidth="1"/>
    <col min="110" max="110" width="14.42578125" style="4" bestFit="1" customWidth="1"/>
    <col min="111" max="111" width="14.28515625" style="4" bestFit="1" customWidth="1"/>
    <col min="112" max="112" width="21" style="4" bestFit="1" customWidth="1"/>
    <col min="113" max="113" width="19.140625" style="4" bestFit="1" customWidth="1"/>
    <col min="114" max="114" width="6" style="4" bestFit="1" customWidth="1"/>
    <col min="115" max="115" width="10.5703125" style="4" bestFit="1" customWidth="1"/>
    <col min="116" max="116" width="10.7109375" style="4" bestFit="1" customWidth="1"/>
    <col min="117" max="117" width="14.5703125" style="4" bestFit="1" customWidth="1"/>
    <col min="118" max="118" width="14.28515625" style="4" bestFit="1" customWidth="1"/>
    <col min="119" max="119" width="21.140625" style="4" bestFit="1" customWidth="1"/>
    <col min="120" max="120" width="19.28515625" style="4" bestFit="1" customWidth="1"/>
    <col min="121" max="121" width="6" style="4" bestFit="1" customWidth="1"/>
    <col min="122" max="122" width="10.5703125" style="4" bestFit="1" customWidth="1"/>
    <col min="123" max="123" width="10.7109375" style="4" bestFit="1" customWidth="1"/>
    <col min="124" max="124" width="14" style="4" bestFit="1" customWidth="1"/>
    <col min="125" max="125" width="14.28515625" style="4" bestFit="1" customWidth="1"/>
    <col min="126" max="126" width="20.5703125" style="4" bestFit="1" customWidth="1"/>
    <col min="127" max="127" width="18.7109375" style="4" bestFit="1" customWidth="1"/>
    <col min="128" max="128" width="6" style="4" bestFit="1" customWidth="1"/>
    <col min="129" max="129" width="10.5703125" style="4" bestFit="1" customWidth="1"/>
    <col min="130" max="130" width="10.7109375" style="4" bestFit="1" customWidth="1"/>
    <col min="131" max="132" width="14.28515625" style="4" bestFit="1" customWidth="1"/>
    <col min="133" max="133" width="20.85546875" style="4" bestFit="1" customWidth="1"/>
    <col min="134" max="134" width="19" style="4" bestFit="1" customWidth="1"/>
    <col min="135" max="135" width="6" style="4" bestFit="1" customWidth="1"/>
    <col min="136" max="136" width="10.5703125" style="4" bestFit="1" customWidth="1"/>
    <col min="137" max="137" width="10.7109375" style="4" bestFit="1" customWidth="1"/>
    <col min="138" max="138" width="14" style="4" bestFit="1" customWidth="1"/>
    <col min="139" max="139" width="14.28515625" style="4" bestFit="1" customWidth="1"/>
    <col min="140" max="140" width="20.5703125" style="4" bestFit="1" customWidth="1"/>
    <col min="141" max="141" width="18.7109375" style="4" bestFit="1" customWidth="1"/>
    <col min="142" max="142" width="7" style="4" bestFit="1" customWidth="1"/>
    <col min="143" max="143" width="10.5703125" style="4" bestFit="1" customWidth="1"/>
    <col min="144" max="144" width="10.7109375" style="4" bestFit="1" customWidth="1"/>
    <col min="145" max="145" width="14.140625" style="4" bestFit="1" customWidth="1"/>
    <col min="146" max="146" width="14.28515625" style="4" bestFit="1" customWidth="1"/>
    <col min="147" max="147" width="20.7109375" style="4" bestFit="1" customWidth="1"/>
    <col min="148" max="148" width="18.85546875" style="4" bestFit="1" customWidth="1"/>
    <col min="149" max="149" width="6" style="4" bestFit="1" customWidth="1"/>
    <col min="150" max="150" width="10.5703125" style="4" bestFit="1" customWidth="1"/>
    <col min="151" max="151" width="10.7109375" style="4" bestFit="1" customWidth="1"/>
    <col min="152" max="153" width="14.28515625" style="4" bestFit="1" customWidth="1"/>
    <col min="154" max="154" width="20.85546875" style="4" bestFit="1" customWidth="1"/>
    <col min="155" max="155" width="19" style="4" bestFit="1" customWidth="1"/>
    <col min="156" max="156" width="7" style="4" bestFit="1" customWidth="1"/>
    <col min="157" max="157" width="10.5703125" style="4" bestFit="1" customWidth="1"/>
    <col min="158" max="158" width="10.7109375" style="4" bestFit="1" customWidth="1"/>
    <col min="159" max="159" width="13.5703125" style="4" bestFit="1" customWidth="1"/>
    <col min="160" max="160" width="14.28515625" style="4" bestFit="1" customWidth="1"/>
    <col min="161" max="161" width="20.140625" style="4" bestFit="1" customWidth="1"/>
    <col min="162" max="162" width="18.28515625" style="4" bestFit="1" customWidth="1"/>
    <col min="163" max="163" width="6" style="4" bestFit="1" customWidth="1"/>
    <col min="164" max="164" width="10.5703125" style="4" bestFit="1" customWidth="1"/>
    <col min="165" max="165" width="10.7109375" style="4" bestFit="1" customWidth="1"/>
    <col min="166" max="166" width="14.5703125" style="4" bestFit="1" customWidth="1"/>
    <col min="167" max="167" width="14.28515625" style="4" bestFit="1" customWidth="1"/>
    <col min="168" max="168" width="21.140625" style="4" bestFit="1" customWidth="1"/>
    <col min="169" max="169" width="19.28515625" style="4" bestFit="1" customWidth="1"/>
    <col min="170" max="170" width="7" style="4" bestFit="1" customWidth="1"/>
    <col min="171" max="171" width="10.5703125" style="4" bestFit="1" customWidth="1"/>
    <col min="172" max="172" width="10.7109375" style="4" bestFit="1" customWidth="1"/>
    <col min="173" max="173" width="14" style="4" bestFit="1" customWidth="1"/>
    <col min="174" max="174" width="14.28515625" style="4" bestFit="1" customWidth="1"/>
    <col min="175" max="175" width="20.5703125" style="4" bestFit="1" customWidth="1"/>
    <col min="176" max="176" width="18.7109375" style="4" bestFit="1" customWidth="1"/>
    <col min="177" max="177" width="6" style="4" bestFit="1" customWidth="1"/>
    <col min="178" max="178" width="10.5703125" style="4" bestFit="1" customWidth="1"/>
    <col min="179" max="179" width="10.7109375" style="4" bestFit="1" customWidth="1"/>
    <col min="180" max="180" width="13.85546875" style="4" bestFit="1" customWidth="1"/>
    <col min="181" max="181" width="14.28515625" style="4" bestFit="1" customWidth="1"/>
    <col min="182" max="182" width="20.42578125" style="4" bestFit="1" customWidth="1"/>
    <col min="183" max="183" width="18.5703125" style="4" bestFit="1" customWidth="1"/>
    <col min="184" max="184" width="7" style="4" bestFit="1" customWidth="1"/>
    <col min="185" max="185" width="10.5703125" style="4" bestFit="1" customWidth="1"/>
    <col min="186" max="186" width="10.7109375" style="4" bestFit="1" customWidth="1"/>
    <col min="187" max="187" width="13.85546875" style="4" bestFit="1" customWidth="1"/>
    <col min="188" max="188" width="14.28515625" style="4" bestFit="1" customWidth="1"/>
    <col min="189" max="189" width="20.42578125" style="4" bestFit="1" customWidth="1"/>
    <col min="190" max="190" width="18.5703125" style="4" bestFit="1" customWidth="1"/>
    <col min="191" max="191" width="6" style="4" bestFit="1" customWidth="1"/>
    <col min="192" max="192" width="10.5703125" style="4" bestFit="1" customWidth="1"/>
    <col min="193" max="193" width="10.7109375" style="4" bestFit="1" customWidth="1"/>
    <col min="194" max="194" width="13.85546875" style="4" bestFit="1" customWidth="1"/>
    <col min="195" max="195" width="14.28515625" style="4" bestFit="1" customWidth="1"/>
    <col min="196" max="196" width="20.42578125" style="4" bestFit="1" customWidth="1"/>
    <col min="197" max="197" width="18.5703125" style="4" bestFit="1" customWidth="1"/>
    <col min="198" max="198" width="7" style="4" bestFit="1" customWidth="1"/>
    <col min="199" max="199" width="10.5703125" style="4" bestFit="1" customWidth="1"/>
    <col min="200" max="200" width="10.7109375" style="4" bestFit="1" customWidth="1"/>
    <col min="201" max="201" width="14.140625" style="4" bestFit="1" customWidth="1"/>
    <col min="202" max="202" width="14.28515625" style="4" bestFit="1" customWidth="1"/>
    <col min="203" max="203" width="20.7109375" style="4" bestFit="1" customWidth="1"/>
    <col min="204" max="204" width="18.85546875" style="4" bestFit="1" customWidth="1"/>
    <col min="205" max="205" width="5" style="4" bestFit="1" customWidth="1"/>
    <col min="206" max="206" width="10.5703125" style="4" bestFit="1" customWidth="1"/>
    <col min="207" max="207" width="10.7109375" style="4" bestFit="1" customWidth="1"/>
    <col min="208" max="208" width="14.140625" style="4" bestFit="1" customWidth="1"/>
    <col min="209" max="209" width="14.28515625" style="4" bestFit="1" customWidth="1"/>
    <col min="210" max="210" width="20.7109375" style="4" bestFit="1" customWidth="1"/>
    <col min="211" max="211" width="18.85546875" style="4" bestFit="1" customWidth="1"/>
    <col min="212" max="212" width="7" style="4" bestFit="1" customWidth="1"/>
    <col min="213" max="213" width="10.5703125" style="4" bestFit="1" customWidth="1"/>
    <col min="214" max="214" width="10.7109375" style="4" bestFit="1" customWidth="1"/>
    <col min="215" max="215" width="14.140625" style="4" bestFit="1" customWidth="1"/>
    <col min="216" max="216" width="14.28515625" style="4" bestFit="1" customWidth="1"/>
    <col min="217" max="217" width="20.7109375" style="4" bestFit="1" customWidth="1"/>
    <col min="218" max="218" width="18.85546875" style="4" bestFit="1" customWidth="1"/>
    <col min="219" max="219" width="7" style="4" bestFit="1" customWidth="1"/>
    <col min="220" max="220" width="10.5703125" style="4" bestFit="1" customWidth="1"/>
    <col min="221" max="221" width="10.7109375" style="4" bestFit="1" customWidth="1"/>
    <col min="222" max="222" width="14.140625" style="4" bestFit="1" customWidth="1"/>
    <col min="223" max="223" width="14.28515625" style="4" bestFit="1" customWidth="1"/>
    <col min="224" max="224" width="20.7109375" style="4" bestFit="1" customWidth="1"/>
    <col min="225" max="225" width="18.85546875" style="4" bestFit="1" customWidth="1"/>
    <col min="226" max="226" width="7" style="4" bestFit="1" customWidth="1"/>
    <col min="227" max="227" width="10.5703125" style="4" bestFit="1" customWidth="1"/>
    <col min="228" max="228" width="10.7109375" style="4" bestFit="1" customWidth="1"/>
    <col min="229" max="229" width="19.85546875" style="4" bestFit="1" customWidth="1"/>
    <col min="230" max="230" width="14" style="4" bestFit="1" customWidth="1"/>
    <col min="231" max="231" width="14.28515625" style="4" bestFit="1" customWidth="1"/>
    <col min="232" max="232" width="20.5703125" style="4" bestFit="1" customWidth="1"/>
    <col min="233" max="233" width="18.7109375" style="4" bestFit="1" customWidth="1"/>
    <col min="234" max="234" width="7" style="4" bestFit="1" customWidth="1"/>
    <col min="235" max="235" width="10.5703125" style="4" bestFit="1" customWidth="1"/>
    <col min="236" max="236" width="10.7109375" style="4" bestFit="1" customWidth="1"/>
    <col min="237" max="237" width="13.140625" style="4" bestFit="1" customWidth="1"/>
    <col min="238" max="238" width="14.28515625" style="4" bestFit="1" customWidth="1"/>
    <col min="239" max="239" width="19.7109375" style="4" bestFit="1" customWidth="1"/>
    <col min="240" max="240" width="17.85546875" style="4" bestFit="1" customWidth="1"/>
    <col min="241" max="241" width="7" style="4" bestFit="1" customWidth="1"/>
    <col min="242" max="242" width="10.5703125" style="4" bestFit="1" customWidth="1"/>
    <col min="243" max="243" width="10.7109375" style="4" bestFit="1" customWidth="1"/>
    <col min="244" max="16384" width="9.140625" style="4"/>
  </cols>
  <sheetData>
    <row r="1" spans="1:40" s="27" customFormat="1" x14ac:dyDescent="0.25">
      <c r="G1" s="28"/>
      <c r="H1" s="28"/>
      <c r="I1" s="28"/>
      <c r="J1" s="28"/>
      <c r="K1" s="28"/>
      <c r="L1" s="104" t="s">
        <v>10</v>
      </c>
      <c r="M1" s="105"/>
      <c r="N1" s="105"/>
      <c r="O1" s="105"/>
      <c r="P1" s="105"/>
      <c r="Q1" s="105"/>
      <c r="R1" s="106"/>
      <c r="S1" s="104" t="s">
        <v>11</v>
      </c>
      <c r="T1" s="105"/>
      <c r="U1" s="105"/>
      <c r="V1" s="105"/>
      <c r="W1" s="105"/>
      <c r="X1" s="106"/>
    </row>
    <row r="2" spans="1:40" s="25" customFormat="1" ht="38.25" x14ac:dyDescent="0.25">
      <c r="A2" s="25" t="s">
        <v>0</v>
      </c>
      <c r="B2" s="25" t="s">
        <v>7</v>
      </c>
      <c r="C2" s="25" t="s">
        <v>17</v>
      </c>
      <c r="D2" s="25" t="s">
        <v>19</v>
      </c>
      <c r="E2" s="25" t="s">
        <v>1</v>
      </c>
      <c r="F2" s="25" t="s">
        <v>298</v>
      </c>
      <c r="G2" s="26" t="s">
        <v>12</v>
      </c>
      <c r="H2" s="26" t="s">
        <v>310</v>
      </c>
      <c r="I2" s="29" t="s">
        <v>289</v>
      </c>
      <c r="J2" s="29" t="s">
        <v>290</v>
      </c>
      <c r="K2" s="26" t="s">
        <v>13</v>
      </c>
      <c r="L2" s="102" t="s">
        <v>274</v>
      </c>
      <c r="M2" s="102" t="s">
        <v>311</v>
      </c>
      <c r="N2" s="102" t="s">
        <v>291</v>
      </c>
      <c r="O2" s="102" t="s">
        <v>311</v>
      </c>
      <c r="P2" s="102" t="s">
        <v>276</v>
      </c>
      <c r="Q2" s="102" t="s">
        <v>311</v>
      </c>
      <c r="R2" s="55" t="s">
        <v>292</v>
      </c>
      <c r="S2" s="103" t="s">
        <v>277</v>
      </c>
      <c r="T2" s="102" t="s">
        <v>311</v>
      </c>
      <c r="U2" s="102" t="s">
        <v>278</v>
      </c>
      <c r="V2" s="102" t="s">
        <v>311</v>
      </c>
      <c r="W2" s="102" t="s">
        <v>279</v>
      </c>
      <c r="X2" s="102" t="s">
        <v>311</v>
      </c>
      <c r="Y2" s="76" t="s">
        <v>299</v>
      </c>
      <c r="Z2" s="76" t="s">
        <v>2</v>
      </c>
      <c r="AA2" s="76" t="s">
        <v>300</v>
      </c>
      <c r="AB2" s="76" t="s">
        <v>2</v>
      </c>
      <c r="AC2" s="76" t="s">
        <v>303</v>
      </c>
      <c r="AD2" s="76" t="s">
        <v>2</v>
      </c>
      <c r="AE2" s="76" t="s">
        <v>301</v>
      </c>
      <c r="AF2" s="76" t="s">
        <v>2</v>
      </c>
      <c r="AG2" s="76" t="s">
        <v>305</v>
      </c>
      <c r="AH2" s="76" t="s">
        <v>307</v>
      </c>
      <c r="AI2" s="25" t="s">
        <v>4</v>
      </c>
      <c r="AJ2" s="25" t="s">
        <v>9</v>
      </c>
      <c r="AK2" s="25" t="s">
        <v>8</v>
      </c>
      <c r="AL2" s="25" t="s">
        <v>3</v>
      </c>
      <c r="AM2" s="76" t="s">
        <v>187</v>
      </c>
      <c r="AN2" s="76" t="s">
        <v>308</v>
      </c>
    </row>
    <row r="3" spans="1:40" s="49" customFormat="1" x14ac:dyDescent="0.2">
      <c r="A3" s="39"/>
      <c r="B3" s="39"/>
      <c r="C3" s="39" t="s">
        <v>21</v>
      </c>
      <c r="D3" s="39">
        <v>1</v>
      </c>
      <c r="E3" s="39" t="s">
        <v>16</v>
      </c>
      <c r="F3" s="85">
        <v>24.138000000000002</v>
      </c>
      <c r="G3" s="39">
        <v>4720</v>
      </c>
      <c r="H3" s="85">
        <v>1439.2476473880672</v>
      </c>
      <c r="I3" s="86">
        <v>1.2864866560689655E-2</v>
      </c>
      <c r="J3" s="86">
        <f t="shared" ref="J3:J50" si="0">1-(S3/U3)</f>
        <v>0.13953488372093026</v>
      </c>
      <c r="K3" s="48">
        <v>14.8</v>
      </c>
      <c r="L3" s="87">
        <v>5.7200000000000001E-2</v>
      </c>
      <c r="M3" s="87">
        <v>3.8999999999999998E-3</v>
      </c>
      <c r="N3" s="88">
        <v>0.14030000000000001</v>
      </c>
      <c r="O3" s="88">
        <v>0.01</v>
      </c>
      <c r="P3" s="87">
        <v>1.796E-2</v>
      </c>
      <c r="Q3" s="87">
        <v>5.8E-4</v>
      </c>
      <c r="R3" s="89">
        <v>0.82955000000000001</v>
      </c>
      <c r="S3" s="39">
        <v>114.7</v>
      </c>
      <c r="T3" s="39">
        <v>3.7</v>
      </c>
      <c r="U3" s="39">
        <v>133.30000000000001</v>
      </c>
      <c r="V3" s="39">
        <v>8.9</v>
      </c>
      <c r="W3" s="39">
        <v>490</v>
      </c>
      <c r="X3" s="39">
        <v>140</v>
      </c>
      <c r="Y3" s="87">
        <v>5.9200000000000003E-2</v>
      </c>
      <c r="Z3" s="87">
        <v>1.8E-3</v>
      </c>
      <c r="AA3" s="90">
        <v>1.9289999999999999E-3</v>
      </c>
      <c r="AB3" s="90">
        <v>5.1999999999999997E-5</v>
      </c>
      <c r="AC3" s="90">
        <v>0.28293299999999999</v>
      </c>
      <c r="AD3" s="90">
        <v>3.1000000000000001E-5</v>
      </c>
      <c r="AE3" s="90">
        <v>1.4671270000000001</v>
      </c>
      <c r="AF3" s="90">
        <v>8.6000000000000003E-5</v>
      </c>
      <c r="AG3" s="90">
        <f t="shared" ref="AG3:AG50" si="1">AC3-(AA3)*(EXP((0.00000000001867)*(AK3*1000000))-1)</f>
        <v>0.28292886471871231</v>
      </c>
      <c r="AH3" s="48">
        <f t="shared" ref="AH3:AH50" si="2">((AG3/(0.282785-0.0336*(EXP((0.00000000001867)*(0*1000000))-1)))-1)*10000</f>
        <v>5.0874239691744982</v>
      </c>
      <c r="AI3" s="48">
        <f t="shared" ref="AI3:AI50" si="3">((AG3/(0.282785-0.0336*(EXP((0.00000000001867)*(AK3*1000000))-1)))-1)*10000</f>
        <v>7.6365262433353287</v>
      </c>
      <c r="AJ3" s="48">
        <v>1.1623970964238881</v>
      </c>
      <c r="AK3" s="39">
        <v>114.7</v>
      </c>
      <c r="AL3" s="39">
        <v>3.7</v>
      </c>
      <c r="AM3" s="91">
        <v>30.22</v>
      </c>
      <c r="AN3" s="91">
        <f>10000*((Y3+AA3)/0.282785)</f>
        <v>2161.6775995897942</v>
      </c>
    </row>
    <row r="4" spans="1:40" s="77" customFormat="1" x14ac:dyDescent="0.2">
      <c r="C4" s="77" t="s">
        <v>68</v>
      </c>
      <c r="D4" s="77">
        <v>1</v>
      </c>
      <c r="E4" s="77" t="s">
        <v>16</v>
      </c>
      <c r="F4" s="78">
        <v>24.06</v>
      </c>
      <c r="G4" s="77">
        <v>939</v>
      </c>
      <c r="H4" s="78">
        <v>-840380.32454363268</v>
      </c>
      <c r="I4" s="79">
        <v>0</v>
      </c>
      <c r="J4" s="79">
        <f>1-(S4/U4)</f>
        <v>-1.0552011969446662E-2</v>
      </c>
      <c r="K4" s="80">
        <v>4.9400000000000004</v>
      </c>
      <c r="L4" s="81">
        <v>4.8329999999999998E-2</v>
      </c>
      <c r="M4" s="81">
        <v>3.0999999999999999E-3</v>
      </c>
      <c r="N4" s="82">
        <v>0.13320000000000001</v>
      </c>
      <c r="O4" s="82">
        <v>9.2999999999999992E-3</v>
      </c>
      <c r="P4" s="81">
        <v>2.0109999999999999E-2</v>
      </c>
      <c r="Q4" s="81">
        <v>2.3000000000000001E-4</v>
      </c>
      <c r="R4" s="83">
        <v>0.45066000000000001</v>
      </c>
      <c r="S4" s="77">
        <v>128.33000000000001</v>
      </c>
      <c r="T4" s="77">
        <v>1.4</v>
      </c>
      <c r="U4" s="77">
        <v>126.99</v>
      </c>
      <c r="V4" s="77">
        <v>8.3000000000000007</v>
      </c>
      <c r="W4" s="77">
        <v>116</v>
      </c>
      <c r="X4" s="77">
        <v>88</v>
      </c>
      <c r="Y4" s="81">
        <v>3.61E-2</v>
      </c>
      <c r="Z4" s="81">
        <v>1.2999999999999999E-3</v>
      </c>
      <c r="AA4" s="84">
        <v>1.2719999999999999E-3</v>
      </c>
      <c r="AB4" s="84">
        <v>4.8000000000000001E-5</v>
      </c>
      <c r="AC4" s="84">
        <v>0.28290700000000002</v>
      </c>
      <c r="AD4" s="84">
        <v>2.6999999999999999E-5</v>
      </c>
      <c r="AE4" s="84">
        <v>1.4671179999999999</v>
      </c>
      <c r="AF4" s="84">
        <v>7.1000000000000005E-5</v>
      </c>
      <c r="AG4" s="84">
        <f>AC4-(AA4)*(EXP((0.00000000001867)*(AK4*1000000))-1)</f>
        <v>0.28290394873452479</v>
      </c>
      <c r="AH4" s="80">
        <f>((AG4/(0.282785-0.0336*(EXP((0.00000000001867)*(0*1000000))-1)))-1)*10000</f>
        <v>4.2063311181572693</v>
      </c>
      <c r="AI4" s="80">
        <f>((AG4/(0.282785-0.0336*(EXP((0.00000000001867)*(AK4*1000000))-1)))-1)*10000</f>
        <v>7.0585459416605545</v>
      </c>
      <c r="AJ4" s="80">
        <v>1.030083082594246</v>
      </c>
      <c r="AK4" s="77">
        <v>128.33000000000001</v>
      </c>
      <c r="AL4" s="77">
        <v>1.4</v>
      </c>
      <c r="AM4" s="78">
        <v>19.399999999999999</v>
      </c>
      <c r="AN4" s="78">
        <f t="shared" ref="AN4:AN67" si="4">10000*((Y4+AA4)/0.282785)</f>
        <v>1321.5693901727459</v>
      </c>
    </row>
    <row r="5" spans="1:40" s="49" customFormat="1" x14ac:dyDescent="0.2">
      <c r="A5" s="39"/>
      <c r="B5" s="39"/>
      <c r="C5" s="40" t="s">
        <v>22</v>
      </c>
      <c r="D5" s="40">
        <v>1</v>
      </c>
      <c r="E5" s="39" t="s">
        <v>16</v>
      </c>
      <c r="F5" s="85">
        <v>24.129000000000001</v>
      </c>
      <c r="G5" s="40">
        <v>918</v>
      </c>
      <c r="H5" s="41">
        <v>662.93758626997715</v>
      </c>
      <c r="I5" s="42">
        <v>2.7908518972899716E-2</v>
      </c>
      <c r="J5" s="42">
        <f t="shared" si="0"/>
        <v>0.29028571428571426</v>
      </c>
      <c r="K5" s="43">
        <v>5.0049999999999999</v>
      </c>
      <c r="L5" s="44">
        <v>7.17E-2</v>
      </c>
      <c r="M5" s="44">
        <v>8.3999999999999995E-3</v>
      </c>
      <c r="N5" s="45">
        <v>0.19</v>
      </c>
      <c r="O5" s="45">
        <v>2.1999999999999999E-2</v>
      </c>
      <c r="P5" s="44">
        <v>1.9449999999999999E-2</v>
      </c>
      <c r="Q5" s="44">
        <v>2.7E-4</v>
      </c>
      <c r="R5" s="46">
        <v>-0.38999</v>
      </c>
      <c r="S5" s="40">
        <v>124.2</v>
      </c>
      <c r="T5" s="40">
        <v>1.7</v>
      </c>
      <c r="U5" s="40">
        <v>175</v>
      </c>
      <c r="V5" s="40">
        <v>18</v>
      </c>
      <c r="W5" s="40">
        <v>820</v>
      </c>
      <c r="X5" s="40">
        <v>210</v>
      </c>
      <c r="Y5" s="44">
        <v>4.598E-2</v>
      </c>
      <c r="Z5" s="44">
        <v>5.5999999999999995E-4</v>
      </c>
      <c r="AA5" s="47">
        <v>1.6819999999999999E-3</v>
      </c>
      <c r="AB5" s="47">
        <v>4.1E-5</v>
      </c>
      <c r="AC5" s="47">
        <v>0.28297899999999998</v>
      </c>
      <c r="AD5" s="47">
        <v>4.3000000000000002E-5</v>
      </c>
      <c r="AE5" s="47">
        <v>1.4672149999999999</v>
      </c>
      <c r="AF5" s="47">
        <v>6.8999999999999997E-5</v>
      </c>
      <c r="AG5" s="47">
        <f t="shared" si="1"/>
        <v>0.28297509522938324</v>
      </c>
      <c r="AH5" s="43">
        <f t="shared" si="2"/>
        <v>6.7222529265431596</v>
      </c>
      <c r="AI5" s="43">
        <f t="shared" si="3"/>
        <v>9.4832382628484702</v>
      </c>
      <c r="AJ5" s="48">
        <v>1.5691954954015008</v>
      </c>
      <c r="AK5" s="40">
        <v>124.2</v>
      </c>
      <c r="AL5" s="40">
        <v>1.7</v>
      </c>
      <c r="AM5" s="91">
        <v>17.600000000000001</v>
      </c>
      <c r="AN5" s="91">
        <f t="shared" si="4"/>
        <v>1685.4500769135564</v>
      </c>
    </row>
    <row r="6" spans="1:40" s="2" customFormat="1" x14ac:dyDescent="0.2">
      <c r="C6" s="2" t="s">
        <v>23</v>
      </c>
      <c r="D6" s="2">
        <v>1</v>
      </c>
      <c r="E6" s="2" t="s">
        <v>16</v>
      </c>
      <c r="F6" s="5">
        <v>24.055</v>
      </c>
      <c r="G6" s="2">
        <v>882</v>
      </c>
      <c r="H6" s="5">
        <v>7056.5195376610664</v>
      </c>
      <c r="I6" s="6">
        <v>2.6215412275276792E-3</v>
      </c>
      <c r="J6" s="6">
        <f t="shared" si="0"/>
        <v>-1.0264635124298316E-2</v>
      </c>
      <c r="K6" s="7">
        <v>3.8090000000000002</v>
      </c>
      <c r="L6" s="8">
        <v>4.8410000000000002E-2</v>
      </c>
      <c r="M6" s="8">
        <v>3.0999999999999999E-3</v>
      </c>
      <c r="N6" s="9">
        <v>0.13070000000000001</v>
      </c>
      <c r="O6" s="9">
        <v>9.1999999999999998E-3</v>
      </c>
      <c r="P6" s="8">
        <v>1.9730000000000001E-2</v>
      </c>
      <c r="Q6" s="8">
        <v>2.2000000000000001E-4</v>
      </c>
      <c r="R6" s="10">
        <v>0.33023999999999998</v>
      </c>
      <c r="S6" s="2">
        <v>125.98</v>
      </c>
      <c r="T6" s="2">
        <v>1.4</v>
      </c>
      <c r="U6" s="2">
        <v>124.7</v>
      </c>
      <c r="V6" s="2">
        <v>8.1999999999999993</v>
      </c>
      <c r="W6" s="2">
        <v>115</v>
      </c>
      <c r="X6" s="2">
        <v>80</v>
      </c>
      <c r="Y6" s="8">
        <v>2.7300000000000001E-2</v>
      </c>
      <c r="Z6" s="8">
        <v>1.1999999999999999E-3</v>
      </c>
      <c r="AA6" s="11">
        <v>9.4399999999999996E-4</v>
      </c>
      <c r="AB6" s="11">
        <v>4.1E-5</v>
      </c>
      <c r="AC6" s="11">
        <v>0.28290700000000002</v>
      </c>
      <c r="AD6" s="11">
        <v>2.5999999999999998E-5</v>
      </c>
      <c r="AE6" s="11">
        <v>1.4671590000000001</v>
      </c>
      <c r="AF6" s="11">
        <v>5.0000000000000002E-5</v>
      </c>
      <c r="AG6" s="11">
        <f t="shared" si="1"/>
        <v>0.28290477705479905</v>
      </c>
      <c r="AH6" s="7">
        <f t="shared" si="2"/>
        <v>4.2356226390727336</v>
      </c>
      <c r="AI6" s="7">
        <f t="shared" si="3"/>
        <v>7.035539352386877</v>
      </c>
      <c r="AJ6" s="7">
        <v>0.99739337575962717</v>
      </c>
      <c r="AK6" s="7">
        <v>125.98</v>
      </c>
      <c r="AL6" s="2">
        <v>1.4</v>
      </c>
      <c r="AM6" s="5">
        <v>21.1</v>
      </c>
      <c r="AN6" s="5">
        <f t="shared" si="4"/>
        <v>998.77999186661248</v>
      </c>
    </row>
    <row r="7" spans="1:40" x14ac:dyDescent="0.2">
      <c r="C7" s="12" t="s">
        <v>24</v>
      </c>
      <c r="D7" s="12">
        <v>1</v>
      </c>
      <c r="E7" s="4" t="s">
        <v>16</v>
      </c>
      <c r="F7" s="92">
        <v>24.059000000000001</v>
      </c>
      <c r="G7" s="12">
        <v>1336</v>
      </c>
      <c r="H7" s="13">
        <v>2736.5986732504512</v>
      </c>
      <c r="I7" s="14">
        <v>6.7587364340972438E-3</v>
      </c>
      <c r="J7" s="14">
        <f t="shared" si="0"/>
        <v>7.3671965878246981E-3</v>
      </c>
      <c r="K7" s="15">
        <v>2.76</v>
      </c>
      <c r="L7" s="16">
        <v>4.9349999999999998E-2</v>
      </c>
      <c r="M7" s="16">
        <v>3.2000000000000002E-3</v>
      </c>
      <c r="N7" s="17">
        <v>0.13539999999999999</v>
      </c>
      <c r="O7" s="17">
        <v>9.4999999999999998E-3</v>
      </c>
      <c r="P7" s="16">
        <v>2.0060000000000001E-2</v>
      </c>
      <c r="Q7" s="16">
        <v>2.5999999999999998E-4</v>
      </c>
      <c r="R7" s="18">
        <v>0.59204999999999997</v>
      </c>
      <c r="S7" s="12">
        <v>128</v>
      </c>
      <c r="T7" s="12">
        <v>1.6</v>
      </c>
      <c r="U7" s="12">
        <v>128.94999999999999</v>
      </c>
      <c r="V7" s="12">
        <v>8.5</v>
      </c>
      <c r="W7" s="12">
        <v>167</v>
      </c>
      <c r="X7" s="12">
        <v>130</v>
      </c>
      <c r="Y7" s="16">
        <v>4.4200000000000003E-2</v>
      </c>
      <c r="Z7" s="16">
        <v>2.2000000000000001E-3</v>
      </c>
      <c r="AA7" s="19">
        <v>1.4840000000000001E-3</v>
      </c>
      <c r="AB7" s="19">
        <v>7.2999999999999999E-5</v>
      </c>
      <c r="AC7" s="19">
        <v>0.28289399999999998</v>
      </c>
      <c r="AD7" s="19">
        <v>2.6999999999999999E-5</v>
      </c>
      <c r="AE7" s="19">
        <v>1.4671989999999999</v>
      </c>
      <c r="AF7" s="19">
        <v>6.9999999999999994E-5</v>
      </c>
      <c r="AG7" s="19">
        <f t="shared" si="1"/>
        <v>0.28289044935525537</v>
      </c>
      <c r="AH7" s="15">
        <f t="shared" si="2"/>
        <v>3.7289585817967819</v>
      </c>
      <c r="AI7" s="15">
        <f t="shared" si="3"/>
        <v>6.5736923434989158</v>
      </c>
      <c r="AJ7" s="20">
        <v>1.0300651936840794</v>
      </c>
      <c r="AK7" s="15">
        <v>128</v>
      </c>
      <c r="AL7" s="12">
        <v>1.6</v>
      </c>
      <c r="AM7" s="92">
        <v>23.6</v>
      </c>
      <c r="AN7" s="92">
        <f t="shared" si="4"/>
        <v>1615.50294393267</v>
      </c>
    </row>
    <row r="8" spans="1:40" s="2" customFormat="1" x14ac:dyDescent="0.2">
      <c r="C8" s="2" t="s">
        <v>25</v>
      </c>
      <c r="D8" s="2">
        <v>1</v>
      </c>
      <c r="E8" s="2" t="s">
        <v>16</v>
      </c>
      <c r="F8" s="5">
        <v>24.071999999999999</v>
      </c>
      <c r="G8" s="2">
        <v>758</v>
      </c>
      <c r="H8" s="5">
        <v>-10436.536767943637</v>
      </c>
      <c r="I8" s="6">
        <v>0</v>
      </c>
      <c r="J8" s="6">
        <f t="shared" si="0"/>
        <v>-1.0188087774294807E-2</v>
      </c>
      <c r="K8" s="7">
        <v>2.9420000000000002</v>
      </c>
      <c r="L8" s="8">
        <v>4.861E-2</v>
      </c>
      <c r="M8" s="8">
        <v>3.2000000000000002E-3</v>
      </c>
      <c r="N8" s="9">
        <v>0.13389999999999999</v>
      </c>
      <c r="O8" s="9">
        <v>9.4000000000000004E-3</v>
      </c>
      <c r="P8" s="8">
        <v>2.019E-2</v>
      </c>
      <c r="Q8" s="8">
        <v>2.5000000000000001E-4</v>
      </c>
      <c r="R8" s="10">
        <v>0.63497999999999999</v>
      </c>
      <c r="S8" s="2">
        <v>128.9</v>
      </c>
      <c r="T8" s="2">
        <v>1.6</v>
      </c>
      <c r="U8" s="2">
        <v>127.6</v>
      </c>
      <c r="V8" s="2">
        <v>8.4</v>
      </c>
      <c r="W8" s="2">
        <v>129</v>
      </c>
      <c r="X8" s="2">
        <v>95</v>
      </c>
      <c r="Y8" s="8">
        <v>3.3399999999999999E-2</v>
      </c>
      <c r="Z8" s="8">
        <v>2.3999999999999998E-3</v>
      </c>
      <c r="AA8" s="11">
        <v>1.147E-3</v>
      </c>
      <c r="AB8" s="11">
        <v>8.5000000000000006E-5</v>
      </c>
      <c r="AC8" s="11">
        <v>0.282885</v>
      </c>
      <c r="AD8" s="11">
        <v>3.0000000000000001E-5</v>
      </c>
      <c r="AE8" s="11">
        <v>1.467171</v>
      </c>
      <c r="AF8" s="11">
        <v>6.0000000000000002E-5</v>
      </c>
      <c r="AG8" s="11">
        <f t="shared" si="1"/>
        <v>0.28288223634812165</v>
      </c>
      <c r="AH8" s="7">
        <f t="shared" si="2"/>
        <v>3.4385256686753074</v>
      </c>
      <c r="AI8" s="7">
        <f t="shared" si="3"/>
        <v>6.3032081061042966</v>
      </c>
      <c r="AJ8" s="7">
        <v>1.1291918091370405</v>
      </c>
      <c r="AK8" s="2">
        <v>128.9</v>
      </c>
      <c r="AL8" s="2">
        <v>1.6</v>
      </c>
      <c r="AM8" s="5">
        <v>21.3</v>
      </c>
      <c r="AN8" s="5">
        <f t="shared" si="4"/>
        <v>1221.6701734533303</v>
      </c>
    </row>
    <row r="9" spans="1:40" x14ac:dyDescent="0.2">
      <c r="C9" s="12" t="s">
        <v>26</v>
      </c>
      <c r="D9" s="12">
        <v>1</v>
      </c>
      <c r="E9" s="4" t="s">
        <v>16</v>
      </c>
      <c r="F9" s="92">
        <v>24.085000000000001</v>
      </c>
      <c r="G9" s="12">
        <v>949.9</v>
      </c>
      <c r="H9" s="13">
        <v>3097.0596069514377</v>
      </c>
      <c r="I9" s="14">
        <v>5.9732776674248159E-3</v>
      </c>
      <c r="J9" s="14">
        <f t="shared" si="0"/>
        <v>-1.1961722488038617E-3</v>
      </c>
      <c r="K9" s="15">
        <v>1.4690000000000001</v>
      </c>
      <c r="L9" s="16">
        <v>4.9169999999999998E-2</v>
      </c>
      <c r="M9" s="16">
        <v>3.2000000000000002E-3</v>
      </c>
      <c r="N9" s="17">
        <v>0.13150000000000001</v>
      </c>
      <c r="O9" s="17">
        <v>9.1999999999999998E-3</v>
      </c>
      <c r="P9" s="16">
        <v>1.9667E-2</v>
      </c>
      <c r="Q9" s="16">
        <v>2.0000000000000001E-4</v>
      </c>
      <c r="R9" s="18">
        <v>0.50044999999999995</v>
      </c>
      <c r="S9" s="12">
        <v>125.55</v>
      </c>
      <c r="T9" s="12">
        <v>1.3</v>
      </c>
      <c r="U9" s="12">
        <v>125.4</v>
      </c>
      <c r="V9" s="12">
        <v>8.3000000000000007</v>
      </c>
      <c r="W9" s="12">
        <v>155</v>
      </c>
      <c r="X9" s="12">
        <v>99</v>
      </c>
      <c r="Y9" s="16">
        <v>6.0400000000000002E-2</v>
      </c>
      <c r="Z9" s="16">
        <v>3.8999999999999998E-3</v>
      </c>
      <c r="AA9" s="19">
        <v>2.0200000000000001E-3</v>
      </c>
      <c r="AB9" s="19">
        <v>1.2999999999999999E-4</v>
      </c>
      <c r="AC9" s="19">
        <v>0.28292699999999998</v>
      </c>
      <c r="AD9" s="19">
        <v>2.8E-5</v>
      </c>
      <c r="AE9" s="19">
        <v>1.4672350000000001</v>
      </c>
      <c r="AF9" s="19">
        <v>4.3999999999999999E-5</v>
      </c>
      <c r="AG9" s="19">
        <f t="shared" si="1"/>
        <v>0.28292225952892452</v>
      </c>
      <c r="AH9" s="15">
        <f t="shared" si="2"/>
        <v>4.8538475847204055</v>
      </c>
      <c r="AI9" s="15">
        <f t="shared" si="3"/>
        <v>7.6443660692016024</v>
      </c>
      <c r="AJ9" s="20">
        <v>1.0629408941064187</v>
      </c>
      <c r="AK9" s="15">
        <v>125.55</v>
      </c>
      <c r="AL9" s="12">
        <v>1.3</v>
      </c>
      <c r="AM9" s="92">
        <v>20</v>
      </c>
      <c r="AN9" s="92">
        <f t="shared" si="4"/>
        <v>2207.3306575667025</v>
      </c>
    </row>
    <row r="10" spans="1:40" s="38" customFormat="1" x14ac:dyDescent="0.2">
      <c r="A10" s="30"/>
      <c r="B10" s="30"/>
      <c r="C10" s="30" t="s">
        <v>27</v>
      </c>
      <c r="D10" s="30">
        <v>1</v>
      </c>
      <c r="E10" s="30" t="s">
        <v>16</v>
      </c>
      <c r="F10" s="31">
        <v>24.08</v>
      </c>
      <c r="G10" s="30">
        <v>967</v>
      </c>
      <c r="H10" s="31">
        <v>1599.6130506884965</v>
      </c>
      <c r="I10" s="32">
        <v>1.1562205945453784E-2</v>
      </c>
      <c r="J10" s="50">
        <f t="shared" si="0"/>
        <v>2.7966742252456656E-2</v>
      </c>
      <c r="K10" s="33">
        <v>1.94</v>
      </c>
      <c r="L10" s="34">
        <v>5.0770000000000003E-2</v>
      </c>
      <c r="M10" s="34">
        <v>3.3E-3</v>
      </c>
      <c r="N10" s="35">
        <v>0.1391</v>
      </c>
      <c r="O10" s="35">
        <v>9.7999999999999997E-3</v>
      </c>
      <c r="P10" s="34">
        <v>2.0150000000000001E-2</v>
      </c>
      <c r="Q10" s="34">
        <v>2.4000000000000001E-4</v>
      </c>
      <c r="R10" s="36">
        <v>7.3708999999999997E-2</v>
      </c>
      <c r="S10" s="30">
        <v>128.6</v>
      </c>
      <c r="T10" s="30">
        <v>1.5</v>
      </c>
      <c r="U10" s="30">
        <v>132.30000000000001</v>
      </c>
      <c r="V10" s="30">
        <v>8.6999999999999993</v>
      </c>
      <c r="W10" s="30">
        <v>226</v>
      </c>
      <c r="X10" s="30">
        <v>140</v>
      </c>
      <c r="Y10" s="34">
        <v>4.0599999999999997E-2</v>
      </c>
      <c r="Z10" s="34">
        <v>3.5999999999999999E-3</v>
      </c>
      <c r="AA10" s="37">
        <v>1.3799999999999999E-3</v>
      </c>
      <c r="AB10" s="37">
        <v>1.2E-4</v>
      </c>
      <c r="AC10" s="37">
        <v>0.28291899999999998</v>
      </c>
      <c r="AD10" s="37">
        <v>2.6999999999999999E-5</v>
      </c>
      <c r="AE10" s="37">
        <v>1.46716</v>
      </c>
      <c r="AF10" s="37">
        <v>7.7000000000000001E-5</v>
      </c>
      <c r="AG10" s="37">
        <f t="shared" si="1"/>
        <v>0.28291568269166795</v>
      </c>
      <c r="AH10" s="33">
        <f t="shared" si="2"/>
        <v>4.6212738181994339</v>
      </c>
      <c r="AI10" s="33">
        <f t="shared" si="3"/>
        <v>7.4796170347202207</v>
      </c>
      <c r="AJ10" s="33">
        <v>1.030122565458133</v>
      </c>
      <c r="AK10" s="30">
        <v>128.6</v>
      </c>
      <c r="AL10" s="30">
        <v>1.5</v>
      </c>
      <c r="AM10" s="58">
        <v>21.1</v>
      </c>
      <c r="AN10" s="58">
        <f t="shared" si="4"/>
        <v>1484.5200417278143</v>
      </c>
    </row>
    <row r="11" spans="1:40" s="49" customFormat="1" x14ac:dyDescent="0.2">
      <c r="A11" s="39"/>
      <c r="B11" s="39"/>
      <c r="C11" s="40" t="s">
        <v>28</v>
      </c>
      <c r="D11" s="40">
        <v>1</v>
      </c>
      <c r="E11" s="39" t="s">
        <v>16</v>
      </c>
      <c r="F11" s="85">
        <v>19.478999999999999</v>
      </c>
      <c r="G11" s="40">
        <v>1613</v>
      </c>
      <c r="H11" s="41">
        <v>1516.2935914804282</v>
      </c>
      <c r="I11" s="42">
        <v>1.2203883946026565E-2</v>
      </c>
      <c r="J11" s="42">
        <f t="shared" si="0"/>
        <v>0.11428571428571432</v>
      </c>
      <c r="K11" s="43">
        <v>2.3580000000000001</v>
      </c>
      <c r="L11" s="44">
        <v>5.6099999999999997E-2</v>
      </c>
      <c r="M11" s="44">
        <v>3.8E-3</v>
      </c>
      <c r="N11" s="45">
        <v>0.14549999999999999</v>
      </c>
      <c r="O11" s="45">
        <v>0.01</v>
      </c>
      <c r="P11" s="44">
        <v>1.9130000000000001E-2</v>
      </c>
      <c r="Q11" s="44">
        <v>2.3000000000000001E-4</v>
      </c>
      <c r="R11" s="46">
        <v>-0.44762000000000002</v>
      </c>
      <c r="S11" s="40">
        <v>122.14</v>
      </c>
      <c r="T11" s="40">
        <v>1.4</v>
      </c>
      <c r="U11" s="40">
        <v>137.9</v>
      </c>
      <c r="V11" s="40">
        <v>9.3000000000000007</v>
      </c>
      <c r="W11" s="40">
        <v>443</v>
      </c>
      <c r="X11" s="40">
        <v>150</v>
      </c>
      <c r="Y11" s="44">
        <v>4.1200000000000001E-2</v>
      </c>
      <c r="Z11" s="44">
        <v>2.5000000000000001E-3</v>
      </c>
      <c r="AA11" s="47">
        <v>1.4139999999999999E-3</v>
      </c>
      <c r="AB11" s="47">
        <v>7.7000000000000001E-5</v>
      </c>
      <c r="AC11" s="47">
        <v>0.28291100000000002</v>
      </c>
      <c r="AD11" s="47">
        <v>2.6999999999999999E-5</v>
      </c>
      <c r="AE11" s="47">
        <v>1.467193</v>
      </c>
      <c r="AF11" s="47">
        <v>6.3E-5</v>
      </c>
      <c r="AG11" s="47">
        <f t="shared" si="1"/>
        <v>0.28290777190052119</v>
      </c>
      <c r="AH11" s="43">
        <f t="shared" si="2"/>
        <v>4.3415280344150098</v>
      </c>
      <c r="AI11" s="43">
        <f t="shared" si="3"/>
        <v>7.0560086148918622</v>
      </c>
      <c r="AJ11" s="48">
        <v>1.0300584140767475</v>
      </c>
      <c r="AK11" s="43">
        <v>122.14</v>
      </c>
      <c r="AL11" s="40">
        <v>1.4</v>
      </c>
      <c r="AM11" s="91">
        <v>22.2</v>
      </c>
      <c r="AN11" s="91">
        <f t="shared" si="4"/>
        <v>1506.9399013384727</v>
      </c>
    </row>
    <row r="12" spans="1:40" s="2" customFormat="1" x14ac:dyDescent="0.2">
      <c r="C12" s="2" t="s">
        <v>29</v>
      </c>
      <c r="D12" s="2">
        <v>1</v>
      </c>
      <c r="E12" s="2" t="s">
        <v>16</v>
      </c>
      <c r="F12" s="5">
        <v>20.23</v>
      </c>
      <c r="G12" s="2">
        <v>1308</v>
      </c>
      <c r="H12" s="5">
        <v>3815.3048170915135</v>
      </c>
      <c r="I12" s="6">
        <v>4.8482710417326689E-3</v>
      </c>
      <c r="J12" s="6">
        <f t="shared" si="0"/>
        <v>-2.9371196754564011E-2</v>
      </c>
      <c r="K12" s="7">
        <v>1.9630000000000001</v>
      </c>
      <c r="L12" s="8">
        <v>4.8579999999999998E-2</v>
      </c>
      <c r="M12" s="8">
        <v>3.0999999999999999E-3</v>
      </c>
      <c r="N12" s="9">
        <v>0.12906000000000001</v>
      </c>
      <c r="O12" s="9">
        <v>8.9999999999999993E-3</v>
      </c>
      <c r="P12" s="8">
        <v>1.9876000000000001E-2</v>
      </c>
      <c r="Q12" s="8">
        <v>2.0000000000000001E-4</v>
      </c>
      <c r="R12" s="10">
        <v>0.53393999999999997</v>
      </c>
      <c r="S12" s="2">
        <v>126.87</v>
      </c>
      <c r="T12" s="2">
        <v>1.3</v>
      </c>
      <c r="U12" s="2">
        <v>123.25</v>
      </c>
      <c r="V12" s="2">
        <v>8.1</v>
      </c>
      <c r="W12" s="2">
        <v>127.4</v>
      </c>
      <c r="X12" s="2">
        <v>77</v>
      </c>
      <c r="Y12" s="8">
        <v>5.3999999999999999E-2</v>
      </c>
      <c r="Z12" s="8">
        <v>2.2000000000000001E-3</v>
      </c>
      <c r="AA12" s="11">
        <v>1.874E-3</v>
      </c>
      <c r="AB12" s="11">
        <v>6.7000000000000002E-5</v>
      </c>
      <c r="AC12" s="11">
        <v>0.282912</v>
      </c>
      <c r="AD12" s="11">
        <v>3.4E-5</v>
      </c>
      <c r="AE12" s="11">
        <v>1.467163</v>
      </c>
      <c r="AF12" s="11">
        <v>5.5000000000000002E-5</v>
      </c>
      <c r="AG12" s="11">
        <f t="shared" si="1"/>
        <v>0.28290755586447375</v>
      </c>
      <c r="AH12" s="7">
        <f t="shared" si="2"/>
        <v>4.3338884478938411</v>
      </c>
      <c r="AI12" s="7">
        <f t="shared" si="3"/>
        <v>7.1536422044915504</v>
      </c>
      <c r="AJ12" s="7">
        <v>1.2630247093398099</v>
      </c>
      <c r="AK12" s="7">
        <v>126.87</v>
      </c>
      <c r="AL12" s="2">
        <v>1.3</v>
      </c>
      <c r="AM12" s="5">
        <v>23.7</v>
      </c>
      <c r="AN12" s="5">
        <f t="shared" si="4"/>
        <v>1975.8473752143855</v>
      </c>
    </row>
    <row r="13" spans="1:40" s="3" customFormat="1" x14ac:dyDescent="0.2">
      <c r="A13" s="4"/>
      <c r="B13" s="4"/>
      <c r="C13" s="12" t="s">
        <v>30</v>
      </c>
      <c r="D13" s="12">
        <v>1</v>
      </c>
      <c r="E13" s="4" t="s">
        <v>16</v>
      </c>
      <c r="F13" s="92">
        <v>21.018999999999998</v>
      </c>
      <c r="G13" s="12">
        <v>689</v>
      </c>
      <c r="H13" s="13">
        <v>3541.9723797703027</v>
      </c>
      <c r="I13" s="14">
        <v>5.221934892558215E-3</v>
      </c>
      <c r="J13" s="14">
        <f t="shared" si="0"/>
        <v>-3.1509388347167322E-2</v>
      </c>
      <c r="K13" s="15">
        <v>1.7210000000000001</v>
      </c>
      <c r="L13" s="16">
        <v>4.8379999999999999E-2</v>
      </c>
      <c r="M13" s="16">
        <v>3.0999999999999999E-3</v>
      </c>
      <c r="N13" s="17">
        <v>0.12998999999999999</v>
      </c>
      <c r="O13" s="17">
        <v>9.1000000000000004E-3</v>
      </c>
      <c r="P13" s="16">
        <v>2.0049999999999998E-2</v>
      </c>
      <c r="Q13" s="16">
        <v>2.5999999999999998E-4</v>
      </c>
      <c r="R13" s="18">
        <v>0.61338000000000004</v>
      </c>
      <c r="S13" s="12">
        <v>128</v>
      </c>
      <c r="T13" s="12">
        <v>1.6</v>
      </c>
      <c r="U13" s="12">
        <v>124.09</v>
      </c>
      <c r="V13" s="12">
        <v>8.1</v>
      </c>
      <c r="W13" s="12">
        <v>120</v>
      </c>
      <c r="X13" s="12">
        <v>110</v>
      </c>
      <c r="Y13" s="16">
        <v>7.8799999999999995E-2</v>
      </c>
      <c r="Z13" s="16">
        <v>8.0000000000000002E-3</v>
      </c>
      <c r="AA13" s="19">
        <v>2.5200000000000001E-3</v>
      </c>
      <c r="AB13" s="19">
        <v>2.2000000000000001E-4</v>
      </c>
      <c r="AC13" s="19">
        <v>0.28288400000000002</v>
      </c>
      <c r="AD13" s="19">
        <v>3.6000000000000001E-5</v>
      </c>
      <c r="AE13" s="19">
        <v>1.467187</v>
      </c>
      <c r="AF13" s="19">
        <v>9.7999999999999997E-5</v>
      </c>
      <c r="AG13" s="19">
        <f t="shared" si="1"/>
        <v>0.28287797060326392</v>
      </c>
      <c r="AH13" s="15">
        <f t="shared" si="2"/>
        <v>3.2876780332724564</v>
      </c>
      <c r="AI13" s="15">
        <f t="shared" si="3"/>
        <v>6.1322863091994861</v>
      </c>
      <c r="AJ13" s="20">
        <v>1.3306297420824842</v>
      </c>
      <c r="AK13" s="12">
        <v>128</v>
      </c>
      <c r="AL13" s="12">
        <v>1.6</v>
      </c>
      <c r="AM13" s="93">
        <v>23.2</v>
      </c>
      <c r="AN13" s="93">
        <f t="shared" si="4"/>
        <v>2875.682939335537</v>
      </c>
    </row>
    <row r="14" spans="1:40" s="1" customFormat="1" x14ac:dyDescent="0.2">
      <c r="A14" s="2"/>
      <c r="B14" s="2"/>
      <c r="C14" s="2" t="s">
        <v>31</v>
      </c>
      <c r="D14" s="2">
        <v>1</v>
      </c>
      <c r="E14" s="2" t="s">
        <v>16</v>
      </c>
      <c r="F14" s="5">
        <v>24.1</v>
      </c>
      <c r="G14" s="2">
        <v>526</v>
      </c>
      <c r="H14" s="5">
        <v>29732.315210751378</v>
      </c>
      <c r="I14" s="6">
        <v>6.2217752362778438E-4</v>
      </c>
      <c r="J14" s="6">
        <f t="shared" si="0"/>
        <v>-3.7860082304526754E-2</v>
      </c>
      <c r="K14" s="7">
        <v>1.8919999999999999</v>
      </c>
      <c r="L14" s="8">
        <v>4.8129999999999999E-2</v>
      </c>
      <c r="M14" s="8">
        <v>3.0999999999999999E-3</v>
      </c>
      <c r="N14" s="9">
        <v>0.12720000000000001</v>
      </c>
      <c r="O14" s="9">
        <v>8.8999999999999999E-3</v>
      </c>
      <c r="P14" s="8">
        <v>1.975E-2</v>
      </c>
      <c r="Q14" s="8">
        <v>2.5000000000000001E-4</v>
      </c>
      <c r="R14" s="10">
        <v>0.60753000000000001</v>
      </c>
      <c r="S14" s="2">
        <v>126.1</v>
      </c>
      <c r="T14" s="2">
        <v>1.6</v>
      </c>
      <c r="U14" s="2">
        <v>121.5</v>
      </c>
      <c r="V14" s="2">
        <v>8</v>
      </c>
      <c r="W14" s="2">
        <v>103.8</v>
      </c>
      <c r="X14" s="2">
        <v>79</v>
      </c>
      <c r="Y14" s="8">
        <v>4.0120000000000003E-2</v>
      </c>
      <c r="Z14" s="8">
        <v>3.8999999999999999E-4</v>
      </c>
      <c r="AA14" s="11">
        <v>1.3925000000000001E-3</v>
      </c>
      <c r="AB14" s="11">
        <v>5.0000000000000004E-6</v>
      </c>
      <c r="AC14" s="11">
        <v>0.28289599999999998</v>
      </c>
      <c r="AD14" s="11">
        <v>2.5999999999999998E-5</v>
      </c>
      <c r="AE14" s="11">
        <v>1.467193</v>
      </c>
      <c r="AF14" s="11">
        <v>5.5999999999999999E-5</v>
      </c>
      <c r="AG14" s="11">
        <f t="shared" si="1"/>
        <v>0.28289271779324016</v>
      </c>
      <c r="AH14" s="7">
        <f t="shared" si="2"/>
        <v>3.8091763438696802</v>
      </c>
      <c r="AI14" s="7">
        <f t="shared" si="3"/>
        <v>6.6116444918584705</v>
      </c>
      <c r="AJ14" s="7">
        <v>0.99733926819440166</v>
      </c>
      <c r="AK14" s="2">
        <v>126.1</v>
      </c>
      <c r="AL14" s="2">
        <v>1.6</v>
      </c>
      <c r="AM14" s="94">
        <v>23.3</v>
      </c>
      <c r="AN14" s="94">
        <f t="shared" si="4"/>
        <v>1467.9880474565482</v>
      </c>
    </row>
    <row r="15" spans="1:40" x14ac:dyDescent="0.2">
      <c r="C15" s="12" t="s">
        <v>32</v>
      </c>
      <c r="D15" s="12">
        <v>1</v>
      </c>
      <c r="E15" s="4" t="s">
        <v>16</v>
      </c>
      <c r="F15" s="92">
        <v>24.123999999999999</v>
      </c>
      <c r="G15" s="12">
        <v>468</v>
      </c>
      <c r="H15" s="13">
        <v>3543.2211273755952</v>
      </c>
      <c r="I15" s="14">
        <v>5.2195480171377869E-3</v>
      </c>
      <c r="J15" s="14">
        <f t="shared" si="0"/>
        <v>1.1467889908256867E-2</v>
      </c>
      <c r="K15" s="15">
        <v>1.593</v>
      </c>
      <c r="L15" s="16">
        <v>4.9279999999999997E-2</v>
      </c>
      <c r="M15" s="16">
        <v>3.2000000000000002E-3</v>
      </c>
      <c r="N15" s="17">
        <v>0.13750000000000001</v>
      </c>
      <c r="O15" s="17">
        <v>9.7000000000000003E-3</v>
      </c>
      <c r="P15" s="16">
        <v>2.026E-2</v>
      </c>
      <c r="Q15" s="16">
        <v>2.9E-4</v>
      </c>
      <c r="R15" s="18">
        <v>0.61184000000000005</v>
      </c>
      <c r="S15" s="12">
        <v>129.30000000000001</v>
      </c>
      <c r="T15" s="12">
        <v>1.8</v>
      </c>
      <c r="U15" s="12">
        <v>130.80000000000001</v>
      </c>
      <c r="V15" s="12">
        <v>8.6999999999999993</v>
      </c>
      <c r="W15" s="12">
        <v>160</v>
      </c>
      <c r="X15" s="12">
        <v>89</v>
      </c>
      <c r="Y15" s="16">
        <v>8.6900000000000005E-2</v>
      </c>
      <c r="Z15" s="16">
        <v>3.5000000000000001E-3</v>
      </c>
      <c r="AA15" s="19">
        <v>2.98E-3</v>
      </c>
      <c r="AB15" s="19">
        <v>1E-4</v>
      </c>
      <c r="AC15" s="19">
        <v>0.28288799999999997</v>
      </c>
      <c r="AD15" s="19">
        <v>3.4999999999999997E-5</v>
      </c>
      <c r="AE15" s="19">
        <v>1.467198</v>
      </c>
      <c r="AF15" s="19">
        <v>5.7000000000000003E-5</v>
      </c>
      <c r="AG15" s="19">
        <f t="shared" si="1"/>
        <v>0.28288079749758566</v>
      </c>
      <c r="AH15" s="15">
        <f t="shared" si="2"/>
        <v>3.3876442380487148</v>
      </c>
      <c r="AI15" s="15">
        <f t="shared" si="3"/>
        <v>6.2612149776763992</v>
      </c>
      <c r="AJ15" s="20">
        <v>1.2966851869970517</v>
      </c>
      <c r="AK15" s="12">
        <v>129.30000000000001</v>
      </c>
      <c r="AL15" s="12">
        <v>1.8</v>
      </c>
      <c r="AM15" s="92">
        <v>23.6</v>
      </c>
      <c r="AN15" s="92">
        <f t="shared" si="4"/>
        <v>3178.3864066340152</v>
      </c>
    </row>
    <row r="16" spans="1:40" s="2" customFormat="1" x14ac:dyDescent="0.2">
      <c r="C16" s="2" t="s">
        <v>33</v>
      </c>
      <c r="D16" s="2">
        <v>1</v>
      </c>
      <c r="E16" s="2" t="s">
        <v>16</v>
      </c>
      <c r="F16" s="5">
        <v>24.065999999999999</v>
      </c>
      <c r="G16" s="2">
        <v>307</v>
      </c>
      <c r="H16" s="5">
        <v>-31944.528010799357</v>
      </c>
      <c r="I16" s="6">
        <v>0</v>
      </c>
      <c r="J16" s="6">
        <f t="shared" si="0"/>
        <v>-3.1138211382113701E-2</v>
      </c>
      <c r="K16" s="7">
        <v>3.3639999999999999</v>
      </c>
      <c r="L16" s="8">
        <v>4.8439999999999997E-2</v>
      </c>
      <c r="M16" s="8">
        <v>3.0999999999999999E-3</v>
      </c>
      <c r="N16" s="9">
        <v>0.1288</v>
      </c>
      <c r="O16" s="9">
        <v>8.9999999999999993E-3</v>
      </c>
      <c r="P16" s="8">
        <v>1.9869999999999999E-2</v>
      </c>
      <c r="Q16" s="8">
        <v>2.3000000000000001E-4</v>
      </c>
      <c r="R16" s="10">
        <v>0.51336999999999999</v>
      </c>
      <c r="S16" s="2">
        <v>126.83</v>
      </c>
      <c r="T16" s="2">
        <v>1.5</v>
      </c>
      <c r="U16" s="2">
        <v>123</v>
      </c>
      <c r="V16" s="2">
        <v>8.1</v>
      </c>
      <c r="W16" s="2">
        <v>119</v>
      </c>
      <c r="X16" s="2">
        <v>93</v>
      </c>
      <c r="Y16" s="8">
        <v>3.4000000000000002E-2</v>
      </c>
      <c r="Z16" s="8">
        <v>4.4000000000000003E-3</v>
      </c>
      <c r="AA16" s="11">
        <v>1.1900000000000001E-3</v>
      </c>
      <c r="AB16" s="11">
        <v>1.4999999999999999E-4</v>
      </c>
      <c r="AC16" s="11">
        <v>0.28291899999999998</v>
      </c>
      <c r="AD16" s="11">
        <v>2.3E-5</v>
      </c>
      <c r="AE16" s="11">
        <v>1.467158</v>
      </c>
      <c r="AF16" s="11">
        <v>6.3E-5</v>
      </c>
      <c r="AG16" s="11">
        <f t="shared" si="1"/>
        <v>0.28291617884102527</v>
      </c>
      <c r="AH16" s="7">
        <f t="shared" si="2"/>
        <v>4.6388189269319646</v>
      </c>
      <c r="AI16" s="7">
        <f t="shared" si="3"/>
        <v>7.4577682768217635</v>
      </c>
      <c r="AJ16" s="7">
        <v>0.9005467096091786</v>
      </c>
      <c r="AK16" s="7">
        <v>126.83</v>
      </c>
      <c r="AL16" s="2">
        <v>1.5</v>
      </c>
      <c r="AM16" s="5">
        <v>22.3</v>
      </c>
      <c r="AN16" s="5">
        <f t="shared" si="4"/>
        <v>1244.4082960553069</v>
      </c>
    </row>
    <row r="17" spans="1:40" x14ac:dyDescent="0.2">
      <c r="C17" s="12" t="s">
        <v>34</v>
      </c>
      <c r="D17" s="12">
        <v>1</v>
      </c>
      <c r="E17" s="4" t="s">
        <v>16</v>
      </c>
      <c r="F17" s="92">
        <v>24.088999999999999</v>
      </c>
      <c r="G17" s="12">
        <v>314.7</v>
      </c>
      <c r="H17" s="13">
        <v>8879.8747082667978</v>
      </c>
      <c r="I17" s="14">
        <v>2.0825374857697128E-3</v>
      </c>
      <c r="J17" s="14">
        <f t="shared" si="0"/>
        <v>-3.4154090548053961E-2</v>
      </c>
      <c r="K17" s="15">
        <v>3.4329999999999998</v>
      </c>
      <c r="L17" s="16">
        <v>4.8230000000000002E-2</v>
      </c>
      <c r="M17" s="16">
        <v>3.0999999999999999E-3</v>
      </c>
      <c r="N17" s="17">
        <v>0.13200000000000001</v>
      </c>
      <c r="O17" s="17">
        <v>9.2999999999999992E-3</v>
      </c>
      <c r="P17" s="16">
        <v>2.0410000000000001E-2</v>
      </c>
      <c r="Q17" s="16">
        <v>2.7E-4</v>
      </c>
      <c r="R17" s="18">
        <v>0.63421000000000005</v>
      </c>
      <c r="S17" s="12">
        <v>130.19999999999999</v>
      </c>
      <c r="T17" s="12">
        <v>1.7</v>
      </c>
      <c r="U17" s="12">
        <v>125.9</v>
      </c>
      <c r="V17" s="12">
        <v>8.3000000000000007</v>
      </c>
      <c r="W17" s="12">
        <v>114</v>
      </c>
      <c r="X17" s="12">
        <v>96</v>
      </c>
      <c r="Y17" s="16">
        <v>2.53E-2</v>
      </c>
      <c r="Z17" s="16">
        <v>1.9E-3</v>
      </c>
      <c r="AA17" s="19">
        <v>8.8500000000000004E-4</v>
      </c>
      <c r="AB17" s="19">
        <v>6.7000000000000002E-5</v>
      </c>
      <c r="AC17" s="19">
        <v>0.282947</v>
      </c>
      <c r="AD17" s="19">
        <v>2.6999999999999999E-5</v>
      </c>
      <c r="AE17" s="19">
        <v>1.4672130000000001</v>
      </c>
      <c r="AF17" s="19">
        <v>6.0999999999999999E-5</v>
      </c>
      <c r="AG17" s="19">
        <f t="shared" si="1"/>
        <v>0.28294484609507797</v>
      </c>
      <c r="AH17" s="15">
        <f t="shared" si="2"/>
        <v>5.6525662633433171</v>
      </c>
      <c r="AI17" s="15">
        <f t="shared" si="3"/>
        <v>8.5468239249375522</v>
      </c>
      <c r="AJ17" s="20">
        <v>1.0301591580182028</v>
      </c>
      <c r="AK17" s="12">
        <v>130.19999999999999</v>
      </c>
      <c r="AL17" s="12">
        <v>1.7</v>
      </c>
      <c r="AM17" s="92">
        <v>21</v>
      </c>
      <c r="AN17" s="92">
        <f t="shared" si="4"/>
        <v>925.96849196385949</v>
      </c>
    </row>
    <row r="18" spans="1:40" s="2" customFormat="1" x14ac:dyDescent="0.2">
      <c r="C18" s="2" t="s">
        <v>35</v>
      </c>
      <c r="D18" s="2">
        <v>1</v>
      </c>
      <c r="E18" s="2" t="s">
        <v>16</v>
      </c>
      <c r="F18" s="5">
        <v>24.116</v>
      </c>
      <c r="G18" s="2">
        <v>472</v>
      </c>
      <c r="H18" s="5">
        <v>3538.9519252961395</v>
      </c>
      <c r="I18" s="6">
        <v>5.2246234861856129E-3</v>
      </c>
      <c r="J18" s="6">
        <f t="shared" si="0"/>
        <v>-3.120124804992197E-2</v>
      </c>
      <c r="K18" s="7">
        <v>2.76</v>
      </c>
      <c r="L18" s="8">
        <v>4.8520000000000001E-2</v>
      </c>
      <c r="M18" s="8">
        <v>3.0999999999999999E-3</v>
      </c>
      <c r="N18" s="9">
        <v>0.1346</v>
      </c>
      <c r="O18" s="9">
        <v>9.4000000000000004E-3</v>
      </c>
      <c r="P18" s="8">
        <v>2.0719999999999999E-2</v>
      </c>
      <c r="Q18" s="8">
        <v>3.2000000000000003E-4</v>
      </c>
      <c r="R18" s="10">
        <v>0.81245999999999996</v>
      </c>
      <c r="S18" s="2">
        <v>132.19999999999999</v>
      </c>
      <c r="T18" s="2">
        <v>2</v>
      </c>
      <c r="U18" s="2">
        <v>128.19999999999999</v>
      </c>
      <c r="V18" s="2">
        <v>8.4</v>
      </c>
      <c r="W18" s="2">
        <v>124</v>
      </c>
      <c r="X18" s="2">
        <v>110</v>
      </c>
      <c r="Y18" s="8">
        <v>5.0500000000000003E-2</v>
      </c>
      <c r="Z18" s="8">
        <v>3.5999999999999999E-3</v>
      </c>
      <c r="AA18" s="11">
        <v>1.74E-3</v>
      </c>
      <c r="AB18" s="11">
        <v>1.2E-4</v>
      </c>
      <c r="AC18" s="11">
        <v>0.28292499999999998</v>
      </c>
      <c r="AD18" s="11">
        <v>2.6999999999999999E-5</v>
      </c>
      <c r="AE18" s="11">
        <v>1.467201</v>
      </c>
      <c r="AF18" s="11">
        <v>7.3999999999999996E-5</v>
      </c>
      <c r="AG18" s="11">
        <f t="shared" si="1"/>
        <v>0.28292070007293879</v>
      </c>
      <c r="AH18" s="7">
        <f t="shared" si="2"/>
        <v>4.7987012372918691</v>
      </c>
      <c r="AI18" s="7">
        <f t="shared" si="3"/>
        <v>7.7372347140935993</v>
      </c>
      <c r="AJ18" s="7">
        <v>1.0301097173744262</v>
      </c>
      <c r="AK18" s="2">
        <v>132.19999999999999</v>
      </c>
      <c r="AL18" s="2">
        <v>2</v>
      </c>
      <c r="AM18" s="5">
        <v>22.2</v>
      </c>
      <c r="AN18" s="5">
        <f t="shared" si="4"/>
        <v>1847.3398518308961</v>
      </c>
    </row>
    <row r="19" spans="1:40" s="3" customFormat="1" x14ac:dyDescent="0.2">
      <c r="A19" s="4"/>
      <c r="B19" s="4"/>
      <c r="C19" s="12" t="s">
        <v>36</v>
      </c>
      <c r="D19" s="12">
        <v>1</v>
      </c>
      <c r="E19" s="4" t="s">
        <v>16</v>
      </c>
      <c r="F19" s="92">
        <v>24.07</v>
      </c>
      <c r="G19" s="12">
        <v>420</v>
      </c>
      <c r="H19" s="13">
        <v>2422.8644430633244</v>
      </c>
      <c r="I19" s="14">
        <v>7.6355037291498716E-3</v>
      </c>
      <c r="J19" s="14">
        <f t="shared" si="0"/>
        <v>-1.2267958030669934E-2</v>
      </c>
      <c r="K19" s="15">
        <v>2.4420000000000002</v>
      </c>
      <c r="L19" s="16">
        <v>4.9189999999999998E-2</v>
      </c>
      <c r="M19" s="16">
        <v>3.2000000000000002E-3</v>
      </c>
      <c r="N19" s="17">
        <v>0.1298</v>
      </c>
      <c r="O19" s="17">
        <v>9.1999999999999998E-3</v>
      </c>
      <c r="P19" s="16">
        <v>1.9650000000000001E-2</v>
      </c>
      <c r="Q19" s="16">
        <v>2.2000000000000001E-4</v>
      </c>
      <c r="R19" s="18">
        <v>0.20946000000000001</v>
      </c>
      <c r="S19" s="12">
        <v>125.42</v>
      </c>
      <c r="T19" s="12">
        <v>1.4</v>
      </c>
      <c r="U19" s="12">
        <v>123.9</v>
      </c>
      <c r="V19" s="12">
        <v>8.1999999999999993</v>
      </c>
      <c r="W19" s="12">
        <v>158</v>
      </c>
      <c r="X19" s="12">
        <v>120</v>
      </c>
      <c r="Y19" s="16">
        <v>3.6799999999999999E-2</v>
      </c>
      <c r="Z19" s="16">
        <v>3.0000000000000001E-3</v>
      </c>
      <c r="AA19" s="19">
        <v>1.2409999999999999E-3</v>
      </c>
      <c r="AB19" s="19">
        <v>7.8999999999999996E-5</v>
      </c>
      <c r="AC19" s="19">
        <v>0.28292800000000001</v>
      </c>
      <c r="AD19" s="19">
        <v>2.8E-5</v>
      </c>
      <c r="AE19" s="19">
        <v>1.4671879999999999</v>
      </c>
      <c r="AF19" s="19">
        <v>6.0999999999999999E-5</v>
      </c>
      <c r="AG19" s="19">
        <f t="shared" si="1"/>
        <v>0.28292509068018279</v>
      </c>
      <c r="AH19" s="15">
        <f t="shared" si="2"/>
        <v>4.9539643256468757</v>
      </c>
      <c r="AI19" s="15">
        <f t="shared" si="3"/>
        <v>7.7416170893651604</v>
      </c>
      <c r="AJ19" s="20">
        <v>1.0629749186450468</v>
      </c>
      <c r="AK19" s="15">
        <v>125.42</v>
      </c>
      <c r="AL19" s="12">
        <v>1.4</v>
      </c>
      <c r="AM19" s="93">
        <v>14.99</v>
      </c>
      <c r="AN19" s="93">
        <f t="shared" si="4"/>
        <v>1345.2269391940874</v>
      </c>
    </row>
    <row r="20" spans="1:40" s="2" customFormat="1" x14ac:dyDescent="0.2">
      <c r="C20" s="2" t="s">
        <v>37</v>
      </c>
      <c r="D20" s="2">
        <v>1</v>
      </c>
      <c r="E20" s="2" t="s">
        <v>16</v>
      </c>
      <c r="F20" s="5">
        <v>24.068000000000001</v>
      </c>
      <c r="G20" s="2">
        <v>422</v>
      </c>
      <c r="H20" s="5">
        <v>-9640.6539063611781</v>
      </c>
      <c r="I20" s="6">
        <v>0</v>
      </c>
      <c r="J20" s="6">
        <f t="shared" si="0"/>
        <v>-3.7383177570093462E-2</v>
      </c>
      <c r="K20" s="7">
        <v>4.6210000000000004</v>
      </c>
      <c r="L20" s="8">
        <v>4.8039999999999999E-2</v>
      </c>
      <c r="M20" s="8">
        <v>3.0999999999999999E-3</v>
      </c>
      <c r="N20" s="9">
        <v>0.1229</v>
      </c>
      <c r="O20" s="9">
        <v>9.1000000000000004E-3</v>
      </c>
      <c r="P20" s="8">
        <v>1.9120000000000002E-2</v>
      </c>
      <c r="Q20" s="8">
        <v>5.2999999999999998E-4</v>
      </c>
      <c r="R20" s="10">
        <v>0.96619999999999995</v>
      </c>
      <c r="S20" s="2">
        <v>122.1</v>
      </c>
      <c r="T20" s="2">
        <v>3.3</v>
      </c>
      <c r="U20" s="2">
        <v>117.7</v>
      </c>
      <c r="V20" s="2">
        <v>8.1999999999999993</v>
      </c>
      <c r="W20" s="2">
        <v>94</v>
      </c>
      <c r="X20" s="2">
        <v>89</v>
      </c>
      <c r="Y20" s="8">
        <v>3.27E-2</v>
      </c>
      <c r="Z20" s="8">
        <v>2E-3</v>
      </c>
      <c r="AA20" s="11">
        <v>1.152E-3</v>
      </c>
      <c r="AB20" s="11">
        <v>7.2999999999999999E-5</v>
      </c>
      <c r="AC20" s="11">
        <v>0.28288999999999997</v>
      </c>
      <c r="AD20" s="11">
        <v>2.8E-5</v>
      </c>
      <c r="AE20" s="11">
        <v>1.467177</v>
      </c>
      <c r="AF20" s="11">
        <v>4.6E-5</v>
      </c>
      <c r="AG20" s="11">
        <f t="shared" si="1"/>
        <v>0.28288737089721394</v>
      </c>
      <c r="AH20" s="7">
        <f t="shared" si="2"/>
        <v>3.6200964412524961</v>
      </c>
      <c r="AI20" s="7">
        <f t="shared" si="3"/>
        <v>6.3334911111634362</v>
      </c>
      <c r="AJ20" s="7">
        <v>1.0629470022744414</v>
      </c>
      <c r="AK20" s="2">
        <v>122.1</v>
      </c>
      <c r="AL20" s="2">
        <v>3.3</v>
      </c>
      <c r="AM20" s="5">
        <v>23.1</v>
      </c>
      <c r="AN20" s="5">
        <f t="shared" si="4"/>
        <v>1197.0931980126245</v>
      </c>
    </row>
    <row r="21" spans="1:40" s="39" customFormat="1" x14ac:dyDescent="0.2">
      <c r="C21" s="40" t="s">
        <v>38</v>
      </c>
      <c r="D21" s="40">
        <v>1</v>
      </c>
      <c r="E21" s="39" t="s">
        <v>16</v>
      </c>
      <c r="F21" s="85">
        <v>24.067</v>
      </c>
      <c r="G21" s="40">
        <v>354</v>
      </c>
      <c r="H21" s="41">
        <v>1454.2020804670121</v>
      </c>
      <c r="I21" s="42">
        <v>1.2720196411136694E-2</v>
      </c>
      <c r="J21" s="51">
        <f t="shared" si="0"/>
        <v>5.0898203592814384E-2</v>
      </c>
      <c r="K21" s="43">
        <v>4.04</v>
      </c>
      <c r="L21" s="44">
        <v>5.2900000000000003E-2</v>
      </c>
      <c r="M21" s="44">
        <v>3.8999999999999998E-3</v>
      </c>
      <c r="N21" s="45">
        <v>0.14080000000000001</v>
      </c>
      <c r="O21" s="45">
        <v>1.0999999999999999E-2</v>
      </c>
      <c r="P21" s="44">
        <v>1.9859999999999999E-2</v>
      </c>
      <c r="Q21" s="44">
        <v>2.9E-4</v>
      </c>
      <c r="R21" s="46">
        <v>-4.4714999999999998E-3</v>
      </c>
      <c r="S21" s="40">
        <v>126.8</v>
      </c>
      <c r="T21" s="40">
        <v>1.9</v>
      </c>
      <c r="U21" s="40">
        <v>133.6</v>
      </c>
      <c r="V21" s="40">
        <v>9.6</v>
      </c>
      <c r="W21" s="40">
        <v>300</v>
      </c>
      <c r="X21" s="40">
        <v>140</v>
      </c>
      <c r="Y21" s="44">
        <v>4.6800000000000001E-2</v>
      </c>
      <c r="Z21" s="44">
        <v>3.0000000000000001E-3</v>
      </c>
      <c r="AA21" s="47">
        <v>1.6199999999999999E-3</v>
      </c>
      <c r="AB21" s="47">
        <v>1.1E-4</v>
      </c>
      <c r="AC21" s="47">
        <v>0.28292400000000001</v>
      </c>
      <c r="AD21" s="47">
        <v>4.3999999999999999E-5</v>
      </c>
      <c r="AE21" s="47">
        <v>1.467179</v>
      </c>
      <c r="AF21" s="47">
        <v>6.9999999999999994E-5</v>
      </c>
      <c r="AG21" s="47">
        <f t="shared" si="1"/>
        <v>0.28292016034015238</v>
      </c>
      <c r="AH21" s="43">
        <f t="shared" si="2"/>
        <v>4.7796149071688276</v>
      </c>
      <c r="AI21" s="43">
        <f t="shared" si="3"/>
        <v>7.5979361552125368</v>
      </c>
      <c r="AJ21" s="48">
        <v>1.6035251279875584</v>
      </c>
      <c r="AK21" s="40">
        <v>126.8</v>
      </c>
      <c r="AL21" s="40">
        <v>1.9</v>
      </c>
      <c r="AM21" s="85">
        <v>21.9</v>
      </c>
      <c r="AN21" s="85">
        <f t="shared" si="4"/>
        <v>1712.2548932934917</v>
      </c>
    </row>
    <row r="22" spans="1:40" s="2" customFormat="1" x14ac:dyDescent="0.2">
      <c r="C22" s="2" t="s">
        <v>39</v>
      </c>
      <c r="D22" s="2">
        <v>1</v>
      </c>
      <c r="E22" s="2" t="s">
        <v>16</v>
      </c>
      <c r="F22" s="5">
        <v>24.105</v>
      </c>
      <c r="G22" s="2">
        <v>431</v>
      </c>
      <c r="H22" s="5">
        <v>2142.3027329509332</v>
      </c>
      <c r="I22" s="6">
        <v>8.6339895032146903E-3</v>
      </c>
      <c r="J22" s="6">
        <f t="shared" si="0"/>
        <v>2.8560548362528637E-2</v>
      </c>
      <c r="K22" s="7">
        <v>6.2</v>
      </c>
      <c r="L22" s="8">
        <v>5.1299999999999998E-2</v>
      </c>
      <c r="M22" s="8">
        <v>3.5000000000000001E-3</v>
      </c>
      <c r="N22" s="9">
        <v>0.1381</v>
      </c>
      <c r="O22" s="9">
        <v>0.01</v>
      </c>
      <c r="P22" s="8">
        <v>1.9980000000000001E-2</v>
      </c>
      <c r="Q22" s="8">
        <v>2.2000000000000001E-4</v>
      </c>
      <c r="R22" s="10">
        <v>0.15748999999999999</v>
      </c>
      <c r="S22" s="2">
        <v>127.55</v>
      </c>
      <c r="T22" s="2">
        <v>1.4</v>
      </c>
      <c r="U22" s="2">
        <v>131.30000000000001</v>
      </c>
      <c r="V22" s="2">
        <v>9.1</v>
      </c>
      <c r="W22" s="2">
        <v>240</v>
      </c>
      <c r="X22" s="2">
        <v>140</v>
      </c>
      <c r="Y22" s="8">
        <v>4.9200000000000001E-2</v>
      </c>
      <c r="Z22" s="8">
        <v>2.0999999999999999E-3</v>
      </c>
      <c r="AA22" s="11">
        <v>1.6900000000000001E-3</v>
      </c>
      <c r="AB22" s="11">
        <v>7.6000000000000004E-5</v>
      </c>
      <c r="AC22" s="11">
        <v>0.282941</v>
      </c>
      <c r="AD22" s="11">
        <v>3.6999999999999998E-5</v>
      </c>
      <c r="AE22" s="11">
        <v>1.4671730000000001</v>
      </c>
      <c r="AF22" s="11">
        <v>6.6000000000000005E-5</v>
      </c>
      <c r="AG22" s="11">
        <f t="shared" si="1"/>
        <v>0.28293697070844526</v>
      </c>
      <c r="AH22" s="7">
        <f t="shared" si="2"/>
        <v>5.3740724736184298</v>
      </c>
      <c r="AI22" s="7">
        <f t="shared" si="3"/>
        <v>8.2092566377145459</v>
      </c>
      <c r="AJ22" s="7">
        <v>1.3644863955154287</v>
      </c>
      <c r="AK22" s="7">
        <v>127.55</v>
      </c>
      <c r="AL22" s="2">
        <v>1.4</v>
      </c>
      <c r="AM22" s="5">
        <v>22.49</v>
      </c>
      <c r="AN22" s="5">
        <f t="shared" si="4"/>
        <v>1799.6004031331222</v>
      </c>
    </row>
    <row r="23" spans="1:40" s="3" customFormat="1" x14ac:dyDescent="0.2">
      <c r="A23" s="4"/>
      <c r="B23" s="4"/>
      <c r="C23" s="12" t="s">
        <v>40</v>
      </c>
      <c r="D23" s="12">
        <v>1</v>
      </c>
      <c r="E23" s="4" t="s">
        <v>16</v>
      </c>
      <c r="F23" s="92">
        <v>24.116</v>
      </c>
      <c r="G23" s="12">
        <v>396.6</v>
      </c>
      <c r="H23" s="13">
        <v>7379.7591115282339</v>
      </c>
      <c r="I23" s="14">
        <v>2.5063685213871003E-3</v>
      </c>
      <c r="J23" s="14">
        <f t="shared" si="0"/>
        <v>-3.4846029173419835E-2</v>
      </c>
      <c r="K23" s="15">
        <v>19.649999999999999</v>
      </c>
      <c r="L23" s="16">
        <v>4.7719999999999999E-2</v>
      </c>
      <c r="M23" s="16">
        <v>3.0999999999999999E-3</v>
      </c>
      <c r="N23" s="17">
        <v>0.12920000000000001</v>
      </c>
      <c r="O23" s="17">
        <v>9.1000000000000004E-3</v>
      </c>
      <c r="P23" s="16">
        <v>2.001E-2</v>
      </c>
      <c r="Q23" s="16">
        <v>2.4000000000000001E-4</v>
      </c>
      <c r="R23" s="18">
        <v>0.66010999999999997</v>
      </c>
      <c r="S23" s="12">
        <v>127.7</v>
      </c>
      <c r="T23" s="12">
        <v>1.5</v>
      </c>
      <c r="U23" s="12">
        <v>123.4</v>
      </c>
      <c r="V23" s="12">
        <v>8.1</v>
      </c>
      <c r="W23" s="12">
        <v>91.1</v>
      </c>
      <c r="X23" s="12">
        <v>74</v>
      </c>
      <c r="Y23" s="16">
        <v>2.691E-2</v>
      </c>
      <c r="Z23" s="16">
        <v>6.2E-4</v>
      </c>
      <c r="AA23" s="19">
        <v>9.3000000000000005E-4</v>
      </c>
      <c r="AB23" s="19">
        <v>2.5999999999999998E-5</v>
      </c>
      <c r="AC23" s="19">
        <v>0.28289599999999998</v>
      </c>
      <c r="AD23" s="19">
        <v>2.8E-5</v>
      </c>
      <c r="AE23" s="19">
        <v>1.46713</v>
      </c>
      <c r="AF23" s="19">
        <v>7.7999999999999999E-5</v>
      </c>
      <c r="AG23" s="19">
        <f t="shared" si="1"/>
        <v>0.28289378008686861</v>
      </c>
      <c r="AH23" s="15">
        <f t="shared" si="2"/>
        <v>3.8467417602983112</v>
      </c>
      <c r="AI23" s="15">
        <f t="shared" si="3"/>
        <v>6.6848317473811036</v>
      </c>
      <c r="AJ23" s="20">
        <v>1.0629799169649827</v>
      </c>
      <c r="AK23" s="12">
        <v>127.7</v>
      </c>
      <c r="AL23" s="12">
        <v>1.5</v>
      </c>
      <c r="AM23" s="93">
        <v>26.64</v>
      </c>
      <c r="AN23" s="93">
        <f t="shared" si="4"/>
        <v>984.49351981187124</v>
      </c>
    </row>
    <row r="24" spans="1:40" s="2" customFormat="1" x14ac:dyDescent="0.2">
      <c r="C24" s="2" t="s">
        <v>41</v>
      </c>
      <c r="D24" s="2">
        <v>1</v>
      </c>
      <c r="E24" s="2" t="s">
        <v>16</v>
      </c>
      <c r="F24" s="5">
        <v>24.065000000000001</v>
      </c>
      <c r="G24" s="2">
        <v>303</v>
      </c>
      <c r="H24" s="5">
        <v>11791.467053573875</v>
      </c>
      <c r="I24" s="6">
        <v>1.5688818257975927E-3</v>
      </c>
      <c r="J24" s="6">
        <f t="shared" si="0"/>
        <v>-3.5135350954242917E-3</v>
      </c>
      <c r="K24" s="7">
        <v>-128</v>
      </c>
      <c r="L24" s="8">
        <v>4.9239999999999999E-2</v>
      </c>
      <c r="M24" s="8">
        <v>3.2000000000000002E-3</v>
      </c>
      <c r="N24" s="9">
        <v>0.1313</v>
      </c>
      <c r="O24" s="9">
        <v>9.1999999999999998E-3</v>
      </c>
      <c r="P24" s="8">
        <v>1.9689999999999999E-2</v>
      </c>
      <c r="Q24" s="8">
        <v>2.2000000000000001E-4</v>
      </c>
      <c r="R24" s="10">
        <v>0.45743</v>
      </c>
      <c r="S24" s="2">
        <v>125.67</v>
      </c>
      <c r="T24" s="2">
        <v>1.4</v>
      </c>
      <c r="U24" s="2">
        <v>125.23</v>
      </c>
      <c r="V24" s="2">
        <v>8.1999999999999993</v>
      </c>
      <c r="W24" s="2">
        <v>159</v>
      </c>
      <c r="X24" s="2">
        <v>84</v>
      </c>
      <c r="Y24" s="8">
        <v>3.7699999999999997E-2</v>
      </c>
      <c r="Z24" s="8">
        <v>1.5E-3</v>
      </c>
      <c r="AA24" s="11">
        <v>1.294E-3</v>
      </c>
      <c r="AB24" s="11">
        <v>5.8E-5</v>
      </c>
      <c r="AC24" s="11">
        <v>0.282945</v>
      </c>
      <c r="AD24" s="11">
        <v>2.4000000000000001E-5</v>
      </c>
      <c r="AE24" s="11">
        <v>1.467201</v>
      </c>
      <c r="AF24" s="11">
        <v>6.0000000000000002E-5</v>
      </c>
      <c r="AG24" s="11">
        <f t="shared" si="1"/>
        <v>0.28294196037650599</v>
      </c>
      <c r="AH24" s="7">
        <f t="shared" si="2"/>
        <v>5.5505198828087465</v>
      </c>
      <c r="AI24" s="7">
        <f t="shared" si="3"/>
        <v>8.3439039045418717</v>
      </c>
      <c r="AJ24" s="7">
        <v>0.93255276743086013</v>
      </c>
      <c r="AK24" s="7">
        <v>125.67</v>
      </c>
      <c r="AL24" s="2">
        <v>1.4</v>
      </c>
      <c r="AM24" s="5">
        <v>20.9</v>
      </c>
      <c r="AN24" s="5">
        <f t="shared" si="4"/>
        <v>1378.9274537192566</v>
      </c>
    </row>
    <row r="25" spans="1:40" x14ac:dyDescent="0.2">
      <c r="C25" s="12" t="s">
        <v>42</v>
      </c>
      <c r="D25" s="12">
        <v>1</v>
      </c>
      <c r="E25" s="4" t="s">
        <v>16</v>
      </c>
      <c r="F25" s="92">
        <v>24.067</v>
      </c>
      <c r="G25" s="12">
        <v>254.6</v>
      </c>
      <c r="H25" s="13">
        <v>10899.645967166311</v>
      </c>
      <c r="I25" s="14">
        <v>1.6964391058531952E-3</v>
      </c>
      <c r="J25" s="14">
        <f t="shared" si="0"/>
        <v>-2.8124999999999956E-2</v>
      </c>
      <c r="K25" s="15">
        <v>-20.56</v>
      </c>
      <c r="L25" s="16">
        <v>4.8009999999999997E-2</v>
      </c>
      <c r="M25" s="16">
        <v>3.0999999999999999E-3</v>
      </c>
      <c r="N25" s="17">
        <v>0.13439999999999999</v>
      </c>
      <c r="O25" s="17">
        <v>9.4999999999999998E-3</v>
      </c>
      <c r="P25" s="16">
        <v>2.0619999999999999E-2</v>
      </c>
      <c r="Q25" s="16">
        <v>2.7E-4</v>
      </c>
      <c r="R25" s="18">
        <v>0.44101000000000001</v>
      </c>
      <c r="S25" s="12">
        <v>131.6</v>
      </c>
      <c r="T25" s="12">
        <v>1.7</v>
      </c>
      <c r="U25" s="12">
        <v>128</v>
      </c>
      <c r="V25" s="12">
        <v>8.5</v>
      </c>
      <c r="W25" s="12">
        <v>110</v>
      </c>
      <c r="X25" s="12">
        <v>110</v>
      </c>
      <c r="Y25" s="16">
        <v>3.9100000000000003E-2</v>
      </c>
      <c r="Z25" s="16">
        <v>4.4000000000000003E-3</v>
      </c>
      <c r="AA25" s="19">
        <v>1.3500000000000001E-3</v>
      </c>
      <c r="AB25" s="19">
        <v>1.4999999999999999E-4</v>
      </c>
      <c r="AC25" s="19">
        <v>0.28290399999999999</v>
      </c>
      <c r="AD25" s="19">
        <v>3.8000000000000002E-5</v>
      </c>
      <c r="AE25" s="19">
        <v>1.4671970000000001</v>
      </c>
      <c r="AF25" s="19">
        <v>7.2999999999999999E-5</v>
      </c>
      <c r="AG25" s="19">
        <f t="shared" si="1"/>
        <v>0.28290067900968052</v>
      </c>
      <c r="AH25" s="15">
        <f t="shared" si="2"/>
        <v>4.090705294852448</v>
      </c>
      <c r="AI25" s="15">
        <f t="shared" si="3"/>
        <v>7.0156747116878471</v>
      </c>
      <c r="AJ25" s="20">
        <v>1.3985266361436202</v>
      </c>
      <c r="AK25" s="12">
        <v>131.6</v>
      </c>
      <c r="AL25" s="12">
        <v>1.7</v>
      </c>
      <c r="AM25" s="92">
        <v>20.399999999999999</v>
      </c>
      <c r="AN25" s="92">
        <f t="shared" si="4"/>
        <v>1430.4153332036706</v>
      </c>
    </row>
    <row r="26" spans="1:40" s="38" customFormat="1" x14ac:dyDescent="0.2">
      <c r="A26" s="30"/>
      <c r="B26" s="30"/>
      <c r="C26" s="30" t="s">
        <v>43</v>
      </c>
      <c r="D26" s="30">
        <v>1</v>
      </c>
      <c r="E26" s="30" t="s">
        <v>16</v>
      </c>
      <c r="F26" s="31">
        <v>24.1</v>
      </c>
      <c r="G26" s="30">
        <v>1409</v>
      </c>
      <c r="H26" s="31">
        <v>3532.6634414144737</v>
      </c>
      <c r="I26" s="50">
        <v>5.2350712046642552E-3</v>
      </c>
      <c r="J26" s="32">
        <f t="shared" si="0"/>
        <v>8.1050390347764512E-2</v>
      </c>
      <c r="K26" s="33">
        <v>6.718</v>
      </c>
      <c r="L26" s="34">
        <v>5.3289999999999997E-2</v>
      </c>
      <c r="M26" s="34">
        <v>3.5000000000000001E-3</v>
      </c>
      <c r="N26" s="35">
        <v>0.1489</v>
      </c>
      <c r="O26" s="35">
        <v>1.0999999999999999E-2</v>
      </c>
      <c r="P26" s="34">
        <v>2.0289999999999999E-2</v>
      </c>
      <c r="Q26" s="34">
        <v>2.2000000000000001E-4</v>
      </c>
      <c r="R26" s="36">
        <v>0.21412999999999999</v>
      </c>
      <c r="S26" s="30">
        <v>129.47999999999999</v>
      </c>
      <c r="T26" s="30">
        <v>1.4</v>
      </c>
      <c r="U26" s="30">
        <v>140.9</v>
      </c>
      <c r="V26" s="30">
        <v>9.3000000000000007</v>
      </c>
      <c r="W26" s="30">
        <v>337</v>
      </c>
      <c r="X26" s="30">
        <v>130</v>
      </c>
      <c r="Y26" s="34">
        <v>6.2100000000000002E-2</v>
      </c>
      <c r="Z26" s="34">
        <v>4.4000000000000003E-3</v>
      </c>
      <c r="AA26" s="37">
        <v>2.0100000000000001E-3</v>
      </c>
      <c r="AB26" s="37">
        <v>1.4999999999999999E-4</v>
      </c>
      <c r="AC26" s="37">
        <v>0.28289900000000001</v>
      </c>
      <c r="AD26" s="37">
        <v>3.4E-5</v>
      </c>
      <c r="AE26" s="37">
        <v>1.4671700000000001</v>
      </c>
      <c r="AF26" s="37">
        <v>8.3999999999999995E-5</v>
      </c>
      <c r="AG26" s="37">
        <f t="shared" si="1"/>
        <v>0.28289413516514766</v>
      </c>
      <c r="AH26" s="33">
        <f t="shared" si="2"/>
        <v>3.8592982353247152</v>
      </c>
      <c r="AI26" s="33">
        <f t="shared" si="3"/>
        <v>6.7370109708209114</v>
      </c>
      <c r="AJ26" s="33">
        <v>1.2630718421433274</v>
      </c>
      <c r="AK26" s="33">
        <v>129.47999999999999</v>
      </c>
      <c r="AL26" s="30">
        <v>1.4</v>
      </c>
      <c r="AM26" s="58">
        <v>20.5</v>
      </c>
      <c r="AN26" s="58">
        <f t="shared" si="4"/>
        <v>2267.0933748253974</v>
      </c>
    </row>
    <row r="27" spans="1:40" x14ac:dyDescent="0.2">
      <c r="C27" s="12" t="s">
        <v>44</v>
      </c>
      <c r="D27" s="12">
        <v>1</v>
      </c>
      <c r="E27" s="4" t="s">
        <v>16</v>
      </c>
      <c r="F27" s="92">
        <v>24.061</v>
      </c>
      <c r="G27" s="12">
        <v>200.3</v>
      </c>
      <c r="H27" s="13">
        <v>6461.3440682175669</v>
      </c>
      <c r="I27" s="14">
        <v>2.8603856547565723E-3</v>
      </c>
      <c r="J27" s="14">
        <f t="shared" si="0"/>
        <v>1.4347202295552419E-2</v>
      </c>
      <c r="K27" s="15">
        <v>-13.28</v>
      </c>
      <c r="L27" s="16">
        <v>4.9950000000000001E-2</v>
      </c>
      <c r="M27" s="16">
        <v>3.3E-3</v>
      </c>
      <c r="N27" s="17">
        <v>0.1472</v>
      </c>
      <c r="O27" s="17">
        <v>0.01</v>
      </c>
      <c r="P27" s="16">
        <v>2.154E-2</v>
      </c>
      <c r="Q27" s="16">
        <v>2.9E-4</v>
      </c>
      <c r="R27" s="18">
        <v>0.55967999999999996</v>
      </c>
      <c r="S27" s="12">
        <v>137.4</v>
      </c>
      <c r="T27" s="12">
        <v>1.8</v>
      </c>
      <c r="U27" s="12">
        <v>139.4</v>
      </c>
      <c r="V27" s="12">
        <v>9.1999999999999993</v>
      </c>
      <c r="W27" s="12">
        <v>191</v>
      </c>
      <c r="X27" s="12">
        <v>100</v>
      </c>
      <c r="Y27" s="16">
        <v>5.8099999999999999E-2</v>
      </c>
      <c r="Z27" s="16">
        <v>4.4000000000000003E-3</v>
      </c>
      <c r="AA27" s="19">
        <v>2.0100000000000001E-3</v>
      </c>
      <c r="AB27" s="19">
        <v>1.6000000000000001E-4</v>
      </c>
      <c r="AC27" s="19">
        <v>0.282856</v>
      </c>
      <c r="AD27" s="19">
        <v>3.4999999999999997E-5</v>
      </c>
      <c r="AE27" s="19">
        <v>1.4671810000000001</v>
      </c>
      <c r="AF27" s="19">
        <v>5.3999999999999998E-5</v>
      </c>
      <c r="AG27" s="19">
        <f t="shared" si="1"/>
        <v>0.28285083721230997</v>
      </c>
      <c r="AH27" s="15">
        <f t="shared" si="2"/>
        <v>2.3281720144274765</v>
      </c>
      <c r="AI27" s="15">
        <f t="shared" si="3"/>
        <v>5.3817202097006245</v>
      </c>
      <c r="AJ27" s="20">
        <v>1.2968352677752299</v>
      </c>
      <c r="AK27" s="12">
        <v>137.4</v>
      </c>
      <c r="AL27" s="12">
        <v>1.8</v>
      </c>
      <c r="AM27" s="92">
        <v>20.399999999999999</v>
      </c>
      <c r="AN27" s="92">
        <f t="shared" si="4"/>
        <v>2125.6431564616228</v>
      </c>
    </row>
    <row r="28" spans="1:40" s="1" customFormat="1" x14ac:dyDescent="0.2">
      <c r="A28" s="2"/>
      <c r="B28" s="2"/>
      <c r="C28" s="2" t="s">
        <v>45</v>
      </c>
      <c r="D28" s="2">
        <v>1</v>
      </c>
      <c r="E28" s="2" t="s">
        <v>16</v>
      </c>
      <c r="F28" s="5">
        <v>24.106000000000002</v>
      </c>
      <c r="G28" s="2">
        <v>748</v>
      </c>
      <c r="H28" s="5">
        <v>3289.9357128463807</v>
      </c>
      <c r="I28" s="6">
        <v>5.6234450866905527E-3</v>
      </c>
      <c r="J28" s="6">
        <f t="shared" si="0"/>
        <v>4.1781874039938383E-2</v>
      </c>
      <c r="K28" s="7">
        <v>-15.76</v>
      </c>
      <c r="L28" s="8">
        <v>5.1299999999999998E-2</v>
      </c>
      <c r="M28" s="8">
        <v>3.3E-3</v>
      </c>
      <c r="N28" s="9">
        <v>0.1368</v>
      </c>
      <c r="O28" s="9">
        <v>9.5999999999999992E-3</v>
      </c>
      <c r="P28" s="8">
        <v>1.9539999999999998E-2</v>
      </c>
      <c r="Q28" s="8">
        <v>2.3000000000000001E-4</v>
      </c>
      <c r="R28" s="10">
        <v>0.60714999999999997</v>
      </c>
      <c r="S28" s="2">
        <v>124.76</v>
      </c>
      <c r="T28" s="2">
        <v>1.4</v>
      </c>
      <c r="U28" s="2">
        <v>130.19999999999999</v>
      </c>
      <c r="V28" s="2">
        <v>8.5</v>
      </c>
      <c r="W28" s="2">
        <v>254</v>
      </c>
      <c r="X28" s="2">
        <v>130</v>
      </c>
      <c r="Y28" s="8">
        <v>5.7200000000000001E-2</v>
      </c>
      <c r="Z28" s="8">
        <v>2.8E-3</v>
      </c>
      <c r="AA28" s="11">
        <v>1.9400000000000001E-3</v>
      </c>
      <c r="AB28" s="11">
        <v>1E-4</v>
      </c>
      <c r="AC28" s="11">
        <v>0.28292200000000001</v>
      </c>
      <c r="AD28" s="11">
        <v>2.0999999999999999E-5</v>
      </c>
      <c r="AE28" s="11">
        <v>1.4670879999999999</v>
      </c>
      <c r="AF28" s="11">
        <v>7.4999999999999993E-5</v>
      </c>
      <c r="AG28" s="11">
        <f t="shared" si="1"/>
        <v>0.28291747595093336</v>
      </c>
      <c r="AH28" s="7">
        <f t="shared" si="2"/>
        <v>4.6846880468676133</v>
      </c>
      <c r="AI28" s="7">
        <f t="shared" si="3"/>
        <v>7.4575754995054311</v>
      </c>
      <c r="AJ28" s="7">
        <v>0.83704027976047135</v>
      </c>
      <c r="AK28" s="7">
        <v>124.76</v>
      </c>
      <c r="AL28" s="2">
        <v>1.4</v>
      </c>
      <c r="AM28" s="94">
        <v>19.8</v>
      </c>
      <c r="AN28" s="94">
        <f t="shared" si="4"/>
        <v>2091.3414785084074</v>
      </c>
    </row>
    <row r="29" spans="1:40" x14ac:dyDescent="0.2">
      <c r="C29" s="12" t="s">
        <v>46</v>
      </c>
      <c r="D29" s="12">
        <v>1</v>
      </c>
      <c r="E29" s="4" t="s">
        <v>16</v>
      </c>
      <c r="F29" s="92">
        <v>18.713000000000001</v>
      </c>
      <c r="G29" s="12">
        <v>-81.099999999999994</v>
      </c>
      <c r="H29" s="13">
        <v>3120.3703703703704</v>
      </c>
      <c r="I29" s="14">
        <v>5.875984991505258E-3</v>
      </c>
      <c r="J29" s="14">
        <f t="shared" si="0"/>
        <v>-1.9991308126901419E-2</v>
      </c>
      <c r="K29" s="15">
        <v>0.2422</v>
      </c>
      <c r="L29" s="16">
        <v>4.9500000000000002E-2</v>
      </c>
      <c r="M29" s="16">
        <v>3.2000000000000002E-3</v>
      </c>
      <c r="N29" s="17">
        <v>0.25440000000000002</v>
      </c>
      <c r="O29" s="17">
        <v>1.7999999999999999E-2</v>
      </c>
      <c r="P29" s="16">
        <v>3.7069999999999999E-2</v>
      </c>
      <c r="Q29" s="16">
        <v>5.1000000000000004E-4</v>
      </c>
      <c r="R29" s="18">
        <v>0.52222999999999997</v>
      </c>
      <c r="S29" s="12">
        <v>234.7</v>
      </c>
      <c r="T29" s="12">
        <v>3.2</v>
      </c>
      <c r="U29" s="12">
        <v>230.1</v>
      </c>
      <c r="V29" s="12">
        <v>14</v>
      </c>
      <c r="W29" s="12">
        <v>170</v>
      </c>
      <c r="X29" s="12">
        <v>120</v>
      </c>
      <c r="Y29" s="16">
        <v>5.16E-2</v>
      </c>
      <c r="Z29" s="16">
        <v>7.0000000000000001E-3</v>
      </c>
      <c r="AA29" s="19">
        <v>1.8799999999999999E-3</v>
      </c>
      <c r="AB29" s="19">
        <v>2.4000000000000001E-4</v>
      </c>
      <c r="AC29" s="19">
        <v>0.282914</v>
      </c>
      <c r="AD29" s="19">
        <v>2.8E-5</v>
      </c>
      <c r="AE29" s="19">
        <v>1.4671989999999999</v>
      </c>
      <c r="AF29" s="19">
        <v>3.8000000000000002E-5</v>
      </c>
      <c r="AG29" s="19">
        <f t="shared" si="1"/>
        <v>0.28290574404892443</v>
      </c>
      <c r="AH29" s="15">
        <f t="shared" si="2"/>
        <v>4.2698180216205195</v>
      </c>
      <c r="AI29" s="15">
        <f t="shared" si="3"/>
        <v>9.4926281032692295</v>
      </c>
      <c r="AJ29" s="20">
        <v>1.0649750901943589</v>
      </c>
      <c r="AK29" s="12">
        <v>234.7</v>
      </c>
      <c r="AL29" s="12">
        <v>3.2</v>
      </c>
      <c r="AM29" s="92">
        <v>17.670000000000002</v>
      </c>
      <c r="AN29" s="92">
        <f t="shared" si="4"/>
        <v>1891.1894195236664</v>
      </c>
    </row>
    <row r="30" spans="1:40" s="1" customFormat="1" x14ac:dyDescent="0.2">
      <c r="A30" s="2"/>
      <c r="B30" s="2"/>
      <c r="C30" s="2" t="s">
        <v>47</v>
      </c>
      <c r="D30" s="2">
        <v>1</v>
      </c>
      <c r="E30" s="2" t="s">
        <v>16</v>
      </c>
      <c r="F30" s="5">
        <v>24.071999999999999</v>
      </c>
      <c r="G30" s="2">
        <v>-280</v>
      </c>
      <c r="H30" s="5">
        <v>4777.0504830816844</v>
      </c>
      <c r="I30" s="6">
        <v>3.8725202737087505E-3</v>
      </c>
      <c r="J30" s="6">
        <f t="shared" si="0"/>
        <v>-2.2597951552593143E-2</v>
      </c>
      <c r="K30" s="7">
        <v>0.50600000000000001</v>
      </c>
      <c r="L30" s="8">
        <v>4.7030000000000002E-2</v>
      </c>
      <c r="M30" s="8">
        <v>3.0000000000000001E-3</v>
      </c>
      <c r="N30" s="9">
        <v>0.1288</v>
      </c>
      <c r="O30" s="9">
        <v>8.9999999999999993E-3</v>
      </c>
      <c r="P30" s="8">
        <v>1.9706999999999999E-2</v>
      </c>
      <c r="Q30" s="8">
        <v>2.1000000000000001E-4</v>
      </c>
      <c r="R30" s="10">
        <v>0.46711000000000003</v>
      </c>
      <c r="S30" s="2">
        <v>125.8</v>
      </c>
      <c r="T30" s="2">
        <v>1.3</v>
      </c>
      <c r="U30" s="2">
        <v>123.02</v>
      </c>
      <c r="V30" s="2">
        <v>8.1</v>
      </c>
      <c r="W30" s="2">
        <v>51.9</v>
      </c>
      <c r="X30" s="2">
        <v>82</v>
      </c>
      <c r="Y30" s="8">
        <v>3.6400000000000002E-2</v>
      </c>
      <c r="Z30" s="8">
        <v>1.1999999999999999E-3</v>
      </c>
      <c r="AA30" s="11">
        <v>1.193E-3</v>
      </c>
      <c r="AB30" s="11">
        <v>3.8000000000000002E-5</v>
      </c>
      <c r="AC30" s="11">
        <v>0.28290500000000002</v>
      </c>
      <c r="AD30" s="11">
        <v>2.5999999999999998E-5</v>
      </c>
      <c r="AE30" s="11">
        <v>1.4672019999999999</v>
      </c>
      <c r="AF30" s="11">
        <v>5.0000000000000002E-5</v>
      </c>
      <c r="AG30" s="11">
        <f t="shared" si="1"/>
        <v>0.28290219472453598</v>
      </c>
      <c r="AH30" s="7">
        <f t="shared" si="2"/>
        <v>4.1443048441736074</v>
      </c>
      <c r="AI30" s="7">
        <f t="shared" si="3"/>
        <v>6.9401897014764735</v>
      </c>
      <c r="AJ30" s="7">
        <v>0.99736675222606364</v>
      </c>
      <c r="AK30" s="2">
        <v>125.8</v>
      </c>
      <c r="AL30" s="2">
        <v>1.3</v>
      </c>
      <c r="AM30" s="94">
        <v>24.2</v>
      </c>
      <c r="AN30" s="94">
        <f t="shared" si="4"/>
        <v>1329.3845147373445</v>
      </c>
    </row>
    <row r="31" spans="1:40" s="39" customFormat="1" x14ac:dyDescent="0.2">
      <c r="C31" s="40" t="s">
        <v>48</v>
      </c>
      <c r="D31" s="40">
        <v>1</v>
      </c>
      <c r="E31" s="39" t="s">
        <v>16</v>
      </c>
      <c r="F31" s="85">
        <v>13.667</v>
      </c>
      <c r="G31" s="40">
        <v>-148.6</v>
      </c>
      <c r="H31" s="41">
        <v>2464.4173623708398</v>
      </c>
      <c r="I31" s="51">
        <v>7.506893203717069E-3</v>
      </c>
      <c r="J31" s="42">
        <f t="shared" si="0"/>
        <v>5.2950075642965055E-2</v>
      </c>
      <c r="K31" s="43">
        <v>1.1559999999999999</v>
      </c>
      <c r="L31" s="44">
        <v>5.1279999999999999E-2</v>
      </c>
      <c r="M31" s="44">
        <v>3.3999999999999998E-3</v>
      </c>
      <c r="N31" s="45">
        <v>0.13900000000000001</v>
      </c>
      <c r="O31" s="45">
        <v>9.7999999999999997E-3</v>
      </c>
      <c r="P31" s="44">
        <v>1.9619999999999999E-2</v>
      </c>
      <c r="Q31" s="44">
        <v>3.2000000000000003E-4</v>
      </c>
      <c r="R31" s="46">
        <v>0.19363</v>
      </c>
      <c r="S31" s="40">
        <v>125.2</v>
      </c>
      <c r="T31" s="40">
        <v>2</v>
      </c>
      <c r="U31" s="40">
        <v>132.19999999999999</v>
      </c>
      <c r="V31" s="40">
        <v>8.6999999999999993</v>
      </c>
      <c r="W31" s="40">
        <v>253</v>
      </c>
      <c r="X31" s="40">
        <v>120</v>
      </c>
      <c r="Y31" s="44">
        <v>3.2599999999999997E-2</v>
      </c>
      <c r="Z31" s="44">
        <v>1.8E-3</v>
      </c>
      <c r="AA31" s="47">
        <v>1.0629999999999999E-3</v>
      </c>
      <c r="AB31" s="47">
        <v>4.8999999999999998E-5</v>
      </c>
      <c r="AC31" s="47">
        <v>0.28291100000000002</v>
      </c>
      <c r="AD31" s="47">
        <v>3.1000000000000001E-5</v>
      </c>
      <c r="AE31" s="47">
        <v>1.4671419999999999</v>
      </c>
      <c r="AF31" s="47">
        <v>9.8999999999999994E-5</v>
      </c>
      <c r="AG31" s="47">
        <f t="shared" si="1"/>
        <v>0.28290851234821757</v>
      </c>
      <c r="AH31" s="43">
        <f t="shared" si="2"/>
        <v>4.367712156498893</v>
      </c>
      <c r="AI31" s="43">
        <f t="shared" si="3"/>
        <v>7.1503049435062138</v>
      </c>
      <c r="AJ31" s="48">
        <v>1.1624828982355442</v>
      </c>
      <c r="AK31" s="40">
        <v>125.2</v>
      </c>
      <c r="AL31" s="40">
        <v>2</v>
      </c>
      <c r="AM31" s="85">
        <v>24.9</v>
      </c>
      <c r="AN31" s="85">
        <f t="shared" si="4"/>
        <v>1190.409675194936</v>
      </c>
    </row>
    <row r="32" spans="1:40" s="2" customFormat="1" x14ac:dyDescent="0.2">
      <c r="C32" s="2" t="s">
        <v>49</v>
      </c>
      <c r="D32" s="2">
        <v>1</v>
      </c>
      <c r="E32" s="2" t="s">
        <v>16</v>
      </c>
      <c r="F32" s="5">
        <v>14.186999999999999</v>
      </c>
      <c r="G32" s="2">
        <v>-253.5</v>
      </c>
      <c r="H32" s="5">
        <v>3208.8039985719388</v>
      </c>
      <c r="I32" s="6">
        <v>5.7649840322348302E-3</v>
      </c>
      <c r="J32" s="6">
        <f t="shared" si="0"/>
        <v>-1.7749092375958009E-2</v>
      </c>
      <c r="K32" s="7">
        <v>0.95499999999999996</v>
      </c>
      <c r="L32" s="8">
        <v>4.734E-2</v>
      </c>
      <c r="M32" s="8">
        <v>3.0000000000000001E-3</v>
      </c>
      <c r="N32" s="9">
        <v>0.1298</v>
      </c>
      <c r="O32" s="9">
        <v>9.1000000000000004E-3</v>
      </c>
      <c r="P32" s="8">
        <v>1.976E-2</v>
      </c>
      <c r="Q32" s="8">
        <v>2.3000000000000001E-4</v>
      </c>
      <c r="R32" s="10">
        <v>0.77781999999999996</v>
      </c>
      <c r="S32" s="2">
        <v>126.15</v>
      </c>
      <c r="T32" s="2">
        <v>1.5</v>
      </c>
      <c r="U32" s="2">
        <v>123.95</v>
      </c>
      <c r="V32" s="2">
        <v>8.1999999999999993</v>
      </c>
      <c r="W32" s="2">
        <v>66.400000000000006</v>
      </c>
      <c r="X32" s="2">
        <v>87</v>
      </c>
      <c r="Y32" s="8">
        <v>4.5100000000000001E-2</v>
      </c>
      <c r="Z32" s="8">
        <v>1.2999999999999999E-3</v>
      </c>
      <c r="AA32" s="11">
        <v>1.5579999999999999E-3</v>
      </c>
      <c r="AB32" s="11">
        <v>4.6999999999999997E-5</v>
      </c>
      <c r="AC32" s="11">
        <v>0.28290300000000002</v>
      </c>
      <c r="AD32" s="11">
        <v>2.4000000000000001E-5</v>
      </c>
      <c r="AE32" s="11">
        <v>1.4671449999999999</v>
      </c>
      <c r="AF32" s="11">
        <v>7.6000000000000004E-5</v>
      </c>
      <c r="AG32" s="11">
        <f t="shared" si="1"/>
        <v>0.28289932624190406</v>
      </c>
      <c r="AH32" s="7">
        <f t="shared" si="2"/>
        <v>4.0428679705084569</v>
      </c>
      <c r="AI32" s="7">
        <f t="shared" si="3"/>
        <v>6.8465144403839773</v>
      </c>
      <c r="AJ32" s="7">
        <v>0.93249986785051009</v>
      </c>
      <c r="AK32" s="7">
        <v>126.15</v>
      </c>
      <c r="AL32" s="2">
        <v>1.5</v>
      </c>
      <c r="AM32" s="5">
        <v>23.02</v>
      </c>
      <c r="AN32" s="5">
        <f t="shared" si="4"/>
        <v>1649.9460721042485</v>
      </c>
    </row>
    <row r="33" spans="1:40" x14ac:dyDescent="0.2">
      <c r="C33" s="12" t="s">
        <v>50</v>
      </c>
      <c r="D33" s="12">
        <v>1</v>
      </c>
      <c r="E33" s="4" t="s">
        <v>16</v>
      </c>
      <c r="F33" s="92">
        <v>24.082000000000001</v>
      </c>
      <c r="G33" s="12">
        <v>-103.2</v>
      </c>
      <c r="H33" s="13">
        <v>-35385.150901552421</v>
      </c>
      <c r="I33" s="14">
        <v>0</v>
      </c>
      <c r="J33" s="14">
        <f t="shared" si="0"/>
        <v>-1.3508048208363599E-2</v>
      </c>
      <c r="K33" s="15">
        <v>0.85899999999999999</v>
      </c>
      <c r="L33" s="16">
        <v>4.7579999999999997E-2</v>
      </c>
      <c r="M33" s="16">
        <v>3.0999999999999999E-3</v>
      </c>
      <c r="N33" s="17">
        <v>0.1295</v>
      </c>
      <c r="O33" s="17">
        <v>9.1000000000000004E-3</v>
      </c>
      <c r="P33" s="16">
        <v>1.9619999999999999E-2</v>
      </c>
      <c r="Q33" s="16">
        <v>2.5000000000000001E-4</v>
      </c>
      <c r="R33" s="18">
        <v>0.54591999999999996</v>
      </c>
      <c r="S33" s="12">
        <v>125.3</v>
      </c>
      <c r="T33" s="12">
        <v>1.6</v>
      </c>
      <c r="U33" s="12">
        <v>123.63</v>
      </c>
      <c r="V33" s="12">
        <v>8.1</v>
      </c>
      <c r="W33" s="12">
        <v>80</v>
      </c>
      <c r="X33" s="12">
        <v>76</v>
      </c>
      <c r="Y33" s="16">
        <v>2.802E-2</v>
      </c>
      <c r="Z33" s="16">
        <v>7.5000000000000002E-4</v>
      </c>
      <c r="AA33" s="19">
        <v>1.0059999999999999E-3</v>
      </c>
      <c r="AB33" s="19">
        <v>3.4999999999999997E-5</v>
      </c>
      <c r="AC33" s="19">
        <v>0.28293499999999999</v>
      </c>
      <c r="AD33" s="19">
        <v>3.1999999999999999E-5</v>
      </c>
      <c r="AE33" s="19">
        <v>1.4672430000000001</v>
      </c>
      <c r="AF33" s="19">
        <v>5.5999999999999999E-5</v>
      </c>
      <c r="AG33" s="19">
        <f t="shared" si="1"/>
        <v>0.28293264385804701</v>
      </c>
      <c r="AH33" s="15">
        <f t="shared" si="2"/>
        <v>5.2210639902039446</v>
      </c>
      <c r="AI33" s="15">
        <f t="shared" si="3"/>
        <v>8.0061200546843736</v>
      </c>
      <c r="AJ33" s="20">
        <v>1.1959187291430509</v>
      </c>
      <c r="AK33" s="12">
        <v>125.3</v>
      </c>
      <c r="AL33" s="12">
        <v>1.6</v>
      </c>
      <c r="AM33" s="92">
        <v>21.7</v>
      </c>
      <c r="AN33" s="92">
        <f t="shared" si="4"/>
        <v>1026.4335095567303</v>
      </c>
    </row>
    <row r="34" spans="1:40" s="2" customFormat="1" x14ac:dyDescent="0.2">
      <c r="C34" s="2" t="s">
        <v>51</v>
      </c>
      <c r="D34" s="2">
        <v>1</v>
      </c>
      <c r="E34" s="2" t="s">
        <v>16</v>
      </c>
      <c r="F34" s="5">
        <v>24.091999999999999</v>
      </c>
      <c r="G34" s="2">
        <v>-204.4</v>
      </c>
      <c r="H34" s="5">
        <v>29126.900739176337</v>
      </c>
      <c r="I34" s="6">
        <v>6.3488730256336346E-4</v>
      </c>
      <c r="J34" s="6">
        <f t="shared" si="0"/>
        <v>-2.8136822194199107E-2</v>
      </c>
      <c r="K34" s="7">
        <v>1.3740000000000001</v>
      </c>
      <c r="L34" s="8">
        <v>4.6989999999999997E-2</v>
      </c>
      <c r="M34" s="8">
        <v>3.0000000000000001E-3</v>
      </c>
      <c r="N34" s="9">
        <v>0.1331</v>
      </c>
      <c r="O34" s="9">
        <v>9.2999999999999992E-3</v>
      </c>
      <c r="P34" s="8">
        <v>2.044E-2</v>
      </c>
      <c r="Q34" s="8">
        <v>2.2000000000000001E-4</v>
      </c>
      <c r="R34" s="10">
        <v>0.37308000000000002</v>
      </c>
      <c r="S34" s="2">
        <v>130.44999999999999</v>
      </c>
      <c r="T34" s="2">
        <v>1.4</v>
      </c>
      <c r="U34" s="2">
        <v>126.88</v>
      </c>
      <c r="V34" s="2">
        <v>8.3000000000000007</v>
      </c>
      <c r="W34" s="2">
        <v>56</v>
      </c>
      <c r="X34" s="2">
        <v>94</v>
      </c>
      <c r="Y34" s="8">
        <v>3.95E-2</v>
      </c>
      <c r="Z34" s="8">
        <v>2.0999999999999999E-3</v>
      </c>
      <c r="AA34" s="11">
        <v>1.3749999999999999E-3</v>
      </c>
      <c r="AB34" s="11">
        <v>7.3999999999999996E-5</v>
      </c>
      <c r="AC34" s="11">
        <v>0.28293800000000002</v>
      </c>
      <c r="AD34" s="11">
        <v>2.1999999999999999E-5</v>
      </c>
      <c r="AE34" s="11">
        <v>1.467157</v>
      </c>
      <c r="AF34" s="11">
        <v>6.3999999999999997E-5</v>
      </c>
      <c r="AG34" s="11">
        <f t="shared" si="1"/>
        <v>0.28293464710410338</v>
      </c>
      <c r="AH34" s="7">
        <f t="shared" si="2"/>
        <v>5.2919038882315306</v>
      </c>
      <c r="AI34" s="7">
        <f t="shared" si="3"/>
        <v>8.1916227363443284</v>
      </c>
      <c r="AJ34" s="7">
        <v>0.86866306054037079</v>
      </c>
      <c r="AK34" s="7">
        <v>130.44999999999999</v>
      </c>
      <c r="AL34" s="2">
        <v>1.4</v>
      </c>
      <c r="AM34" s="5">
        <v>20.3</v>
      </c>
      <c r="AN34" s="5">
        <f t="shared" si="4"/>
        <v>1445.4444189048215</v>
      </c>
    </row>
    <row r="35" spans="1:40" s="49" customFormat="1" x14ac:dyDescent="0.2">
      <c r="A35" s="39"/>
      <c r="B35" s="39"/>
      <c r="C35" s="40" t="s">
        <v>52</v>
      </c>
      <c r="D35" s="40">
        <v>1</v>
      </c>
      <c r="E35" s="39" t="s">
        <v>16</v>
      </c>
      <c r="F35" s="85">
        <v>24.07</v>
      </c>
      <c r="G35" s="40">
        <v>-232</v>
      </c>
      <c r="H35" s="41">
        <v>2328.2566869674656</v>
      </c>
      <c r="I35" s="51">
        <v>7.9484659856160437E-3</v>
      </c>
      <c r="J35" s="42">
        <f t="shared" si="0"/>
        <v>5.0156739811912154E-2</v>
      </c>
      <c r="K35" s="43">
        <v>0.84899999999999998</v>
      </c>
      <c r="L35" s="44">
        <v>5.0999999999999997E-2</v>
      </c>
      <c r="M35" s="44">
        <v>3.3999999999999998E-3</v>
      </c>
      <c r="N35" s="45">
        <v>0.13400000000000001</v>
      </c>
      <c r="O35" s="45">
        <v>9.5999999999999992E-3</v>
      </c>
      <c r="P35" s="44">
        <v>1.898E-2</v>
      </c>
      <c r="Q35" s="44">
        <v>2.4000000000000001E-4</v>
      </c>
      <c r="R35" s="46">
        <v>-7.1629999999999999E-2</v>
      </c>
      <c r="S35" s="40">
        <v>121.2</v>
      </c>
      <c r="T35" s="40">
        <v>1.5</v>
      </c>
      <c r="U35" s="40">
        <v>127.6</v>
      </c>
      <c r="V35" s="40">
        <v>8.6</v>
      </c>
      <c r="W35" s="40">
        <v>234</v>
      </c>
      <c r="X35" s="40">
        <v>140</v>
      </c>
      <c r="Y35" s="44">
        <v>4.9700000000000001E-2</v>
      </c>
      <c r="Z35" s="44">
        <v>1.1000000000000001E-3</v>
      </c>
      <c r="AA35" s="47">
        <v>1.743E-3</v>
      </c>
      <c r="AB35" s="47">
        <v>3.3000000000000003E-5</v>
      </c>
      <c r="AC35" s="47">
        <v>0.28294200000000003</v>
      </c>
      <c r="AD35" s="47">
        <v>2.9E-5</v>
      </c>
      <c r="AE35" s="47">
        <v>1.4672000000000001</v>
      </c>
      <c r="AF35" s="47">
        <v>4.3000000000000002E-5</v>
      </c>
      <c r="AG35" s="47">
        <f t="shared" si="1"/>
        <v>0.28293805146693463</v>
      </c>
      <c r="AH35" s="43">
        <f t="shared" si="2"/>
        <v>5.4122908546982984</v>
      </c>
      <c r="AI35" s="43">
        <f t="shared" si="3"/>
        <v>8.1061395733827979</v>
      </c>
      <c r="AJ35" s="48">
        <v>1.095942606143427</v>
      </c>
      <c r="AK35" s="40">
        <v>121.2</v>
      </c>
      <c r="AL35" s="40">
        <v>1.5</v>
      </c>
      <c r="AM35" s="91">
        <v>25</v>
      </c>
      <c r="AN35" s="91">
        <f t="shared" si="4"/>
        <v>1819.1558958219143</v>
      </c>
    </row>
    <row r="36" spans="1:40" s="38" customFormat="1" x14ac:dyDescent="0.2">
      <c r="A36" s="30"/>
      <c r="B36" s="30"/>
      <c r="C36" s="30" t="s">
        <v>53</v>
      </c>
      <c r="D36" s="30">
        <v>1</v>
      </c>
      <c r="E36" s="30" t="s">
        <v>16</v>
      </c>
      <c r="F36" s="31">
        <v>24.085999999999999</v>
      </c>
      <c r="G36" s="30">
        <v>-191.4</v>
      </c>
      <c r="H36" s="31">
        <v>1796.049839368379</v>
      </c>
      <c r="I36" s="32">
        <v>1.0302933340364067E-2</v>
      </c>
      <c r="J36" s="50">
        <f t="shared" si="0"/>
        <v>-2.5167785234899265E-2</v>
      </c>
      <c r="K36" s="33">
        <v>0.73799999999999999</v>
      </c>
      <c r="L36" s="34">
        <v>4.7100000000000003E-2</v>
      </c>
      <c r="M36" s="34">
        <v>3.0000000000000001E-3</v>
      </c>
      <c r="N36" s="35">
        <v>0.1246</v>
      </c>
      <c r="O36" s="35">
        <v>8.8000000000000005E-3</v>
      </c>
      <c r="P36" s="34">
        <v>1.9130000000000001E-2</v>
      </c>
      <c r="Q36" s="34">
        <v>2.4000000000000001E-4</v>
      </c>
      <c r="R36" s="36">
        <v>0.70845000000000002</v>
      </c>
      <c r="S36" s="30">
        <v>122.2</v>
      </c>
      <c r="T36" s="30">
        <v>1.5</v>
      </c>
      <c r="U36" s="30">
        <v>119.2</v>
      </c>
      <c r="V36" s="30">
        <v>7.9</v>
      </c>
      <c r="W36" s="30">
        <v>61</v>
      </c>
      <c r="X36" s="30">
        <v>91</v>
      </c>
      <c r="Y36" s="34">
        <v>4.87E-2</v>
      </c>
      <c r="Z36" s="34">
        <v>4.4999999999999997E-3</v>
      </c>
      <c r="AA36" s="37">
        <v>1.65E-3</v>
      </c>
      <c r="AB36" s="37">
        <v>1.4999999999999999E-4</v>
      </c>
      <c r="AC36" s="37">
        <v>0.28290500000000002</v>
      </c>
      <c r="AD36" s="37">
        <v>3.6000000000000001E-5</v>
      </c>
      <c r="AE36" s="37">
        <v>1.467179</v>
      </c>
      <c r="AF36" s="37">
        <v>3.8999999999999999E-5</v>
      </c>
      <c r="AG36" s="37">
        <f t="shared" si="1"/>
        <v>0.28290123127040545</v>
      </c>
      <c r="AH36" s="33">
        <f t="shared" si="2"/>
        <v>4.1102346448873561</v>
      </c>
      <c r="AI36" s="33">
        <f t="shared" si="3"/>
        <v>6.8259877819509818</v>
      </c>
      <c r="AJ36" s="33">
        <v>1.3306032202941378</v>
      </c>
      <c r="AK36" s="30">
        <v>122.2</v>
      </c>
      <c r="AL36" s="30">
        <v>1.5</v>
      </c>
      <c r="AM36" s="58">
        <v>22.1</v>
      </c>
      <c r="AN36" s="58">
        <f t="shared" si="4"/>
        <v>1780.5046236540127</v>
      </c>
    </row>
    <row r="37" spans="1:40" x14ac:dyDescent="0.2">
      <c r="C37" s="12" t="s">
        <v>54</v>
      </c>
      <c r="D37" s="12">
        <v>1</v>
      </c>
      <c r="E37" s="4" t="s">
        <v>16</v>
      </c>
      <c r="F37" s="92">
        <v>22.414999999999999</v>
      </c>
      <c r="G37" s="12">
        <v>1082</v>
      </c>
      <c r="H37" s="13">
        <v>55305.809952355754</v>
      </c>
      <c r="I37" s="14">
        <v>3.3446199293199632E-4</v>
      </c>
      <c r="J37" s="14">
        <f t="shared" si="0"/>
        <v>6.8128425998433828E-3</v>
      </c>
      <c r="K37" s="15">
        <v>6.4</v>
      </c>
      <c r="L37" s="16">
        <v>4.8860000000000001E-2</v>
      </c>
      <c r="M37" s="16">
        <v>3.2000000000000002E-3</v>
      </c>
      <c r="N37" s="17">
        <v>0.13400000000000001</v>
      </c>
      <c r="O37" s="17">
        <v>9.4000000000000004E-3</v>
      </c>
      <c r="P37" s="16">
        <v>1.9869999999999999E-2</v>
      </c>
      <c r="Q37" s="16">
        <v>2.1000000000000001E-4</v>
      </c>
      <c r="R37" s="18">
        <v>0.50441000000000003</v>
      </c>
      <c r="S37" s="12">
        <v>126.83</v>
      </c>
      <c r="T37" s="12">
        <v>1.3</v>
      </c>
      <c r="U37" s="12">
        <v>127.7</v>
      </c>
      <c r="V37" s="12">
        <v>8.4</v>
      </c>
      <c r="W37" s="12">
        <v>141</v>
      </c>
      <c r="X37" s="12">
        <v>85</v>
      </c>
      <c r="Y37" s="16">
        <v>2.9590000000000002E-2</v>
      </c>
      <c r="Z37" s="16">
        <v>7.5000000000000002E-4</v>
      </c>
      <c r="AA37" s="19">
        <v>1.0430000000000001E-3</v>
      </c>
      <c r="AB37" s="19">
        <v>2.5000000000000001E-5</v>
      </c>
      <c r="AC37" s="19">
        <v>0.28292</v>
      </c>
      <c r="AD37" s="19">
        <v>2.5000000000000001E-5</v>
      </c>
      <c r="AE37" s="19">
        <v>1.4671400000000001</v>
      </c>
      <c r="AF37" s="19">
        <v>6.2000000000000003E-5</v>
      </c>
      <c r="AG37" s="19">
        <f t="shared" si="1"/>
        <v>0.28291752733713393</v>
      </c>
      <c r="AH37" s="15">
        <f t="shared" si="2"/>
        <v>4.6865051941913372</v>
      </c>
      <c r="AI37" s="15">
        <f t="shared" si="3"/>
        <v>7.5054679803643332</v>
      </c>
      <c r="AJ37" s="20">
        <v>0.96487138949385653</v>
      </c>
      <c r="AK37" s="15">
        <v>126.83</v>
      </c>
      <c r="AL37" s="12">
        <v>1.3</v>
      </c>
      <c r="AM37" s="92">
        <v>20.3</v>
      </c>
      <c r="AN37" s="92">
        <f t="shared" si="4"/>
        <v>1083.2611347843767</v>
      </c>
    </row>
    <row r="38" spans="1:40" s="2" customFormat="1" x14ac:dyDescent="0.2">
      <c r="C38" s="2" t="s">
        <v>55</v>
      </c>
      <c r="D38" s="2">
        <v>1</v>
      </c>
      <c r="E38" s="2" t="s">
        <v>16</v>
      </c>
      <c r="F38" s="5">
        <v>24.076000000000001</v>
      </c>
      <c r="G38" s="2">
        <v>-91.6</v>
      </c>
      <c r="H38" s="5">
        <v>10327.282303370783</v>
      </c>
      <c r="I38" s="6">
        <v>1.7916567807074197E-3</v>
      </c>
      <c r="J38" s="6">
        <f t="shared" si="0"/>
        <v>-9.8280098280099093E-3</v>
      </c>
      <c r="K38" s="7">
        <v>0.70399999999999996</v>
      </c>
      <c r="L38" s="8">
        <v>4.7960000000000003E-2</v>
      </c>
      <c r="M38" s="8">
        <v>3.0999999999999999E-3</v>
      </c>
      <c r="N38" s="9">
        <v>0.1278</v>
      </c>
      <c r="O38" s="9">
        <v>8.9999999999999993E-3</v>
      </c>
      <c r="P38" s="8">
        <v>1.9310000000000001E-2</v>
      </c>
      <c r="Q38" s="8">
        <v>2.7E-4</v>
      </c>
      <c r="R38" s="10">
        <v>0.59841</v>
      </c>
      <c r="S38" s="2">
        <v>123.3</v>
      </c>
      <c r="T38" s="2">
        <v>1.7</v>
      </c>
      <c r="U38" s="2">
        <v>122.1</v>
      </c>
      <c r="V38" s="2">
        <v>8.1</v>
      </c>
      <c r="W38" s="2">
        <v>105</v>
      </c>
      <c r="X38" s="2">
        <v>97</v>
      </c>
      <c r="Y38" s="8">
        <v>4.2200000000000001E-2</v>
      </c>
      <c r="Z38" s="8">
        <v>2.0999999999999999E-3</v>
      </c>
      <c r="AA38" s="11">
        <v>1.444E-3</v>
      </c>
      <c r="AB38" s="11">
        <v>6.4999999999999994E-5</v>
      </c>
      <c r="AC38" s="11">
        <v>0.28292800000000001</v>
      </c>
      <c r="AD38" s="11">
        <v>2.9E-5</v>
      </c>
      <c r="AE38" s="11">
        <v>1.467225</v>
      </c>
      <c r="AF38" s="11">
        <v>6.9999999999999994E-5</v>
      </c>
      <c r="AG38" s="11">
        <f t="shared" si="1"/>
        <v>0.28292467206711658</v>
      </c>
      <c r="AH38" s="7">
        <f t="shared" si="2"/>
        <v>4.9391610982385536</v>
      </c>
      <c r="AI38" s="7">
        <f t="shared" si="3"/>
        <v>7.6796223626685034</v>
      </c>
      <c r="AJ38" s="7">
        <v>1.0959763412371735</v>
      </c>
      <c r="AK38" s="2">
        <v>123.3</v>
      </c>
      <c r="AL38" s="2">
        <v>1.7</v>
      </c>
      <c r="AM38" s="5">
        <v>17.399999999999999</v>
      </c>
      <c r="AN38" s="5">
        <f t="shared" si="4"/>
        <v>1543.3633325671447</v>
      </c>
    </row>
    <row r="39" spans="1:40" x14ac:dyDescent="0.2">
      <c r="C39" s="12" t="s">
        <v>56</v>
      </c>
      <c r="D39" s="12">
        <v>1</v>
      </c>
      <c r="E39" s="4" t="s">
        <v>16</v>
      </c>
      <c r="F39" s="92">
        <v>24.103999999999999</v>
      </c>
      <c r="G39" s="12">
        <v>-281</v>
      </c>
      <c r="H39" s="13">
        <v>7335.9941640603383</v>
      </c>
      <c r="I39" s="14">
        <v>2.5209961180555117E-3</v>
      </c>
      <c r="J39" s="14">
        <f t="shared" si="0"/>
        <v>-1.9716088328075809E-2</v>
      </c>
      <c r="K39" s="15">
        <v>1.7909999999999999</v>
      </c>
      <c r="L39" s="16">
        <v>4.7449999999999999E-2</v>
      </c>
      <c r="M39" s="16">
        <v>3.0999999999999999E-3</v>
      </c>
      <c r="N39" s="17">
        <v>0.13300000000000001</v>
      </c>
      <c r="O39" s="17">
        <v>9.4000000000000004E-3</v>
      </c>
      <c r="P39" s="16">
        <v>2.026E-2</v>
      </c>
      <c r="Q39" s="16">
        <v>2.9999999999999997E-4</v>
      </c>
      <c r="R39" s="18">
        <v>0.82057999999999998</v>
      </c>
      <c r="S39" s="12">
        <v>129.30000000000001</v>
      </c>
      <c r="T39" s="12">
        <v>1.9</v>
      </c>
      <c r="U39" s="12">
        <v>126.8</v>
      </c>
      <c r="V39" s="12">
        <v>8.4</v>
      </c>
      <c r="W39" s="12">
        <v>73</v>
      </c>
      <c r="X39" s="12">
        <v>110</v>
      </c>
      <c r="Y39" s="16">
        <v>3.5799999999999998E-2</v>
      </c>
      <c r="Z39" s="16">
        <v>3.8E-3</v>
      </c>
      <c r="AA39" s="19">
        <v>1.2199999999999999E-3</v>
      </c>
      <c r="AB39" s="19">
        <v>1E-4</v>
      </c>
      <c r="AC39" s="19">
        <v>0.28297899999999998</v>
      </c>
      <c r="AD39" s="19">
        <v>3.1000000000000001E-5</v>
      </c>
      <c r="AE39" s="19">
        <v>1.4672700000000001</v>
      </c>
      <c r="AF39" s="19">
        <v>5.8999999999999998E-5</v>
      </c>
      <c r="AG39" s="19">
        <f t="shared" si="1"/>
        <v>0.28297605132451492</v>
      </c>
      <c r="AH39" s="15">
        <f t="shared" si="2"/>
        <v>6.7560628928298172</v>
      </c>
      <c r="AI39" s="15">
        <f t="shared" si="3"/>
        <v>9.6306012435953825</v>
      </c>
      <c r="AJ39" s="20">
        <v>1.1625439999010148</v>
      </c>
      <c r="AK39" s="12">
        <v>129.30000000000001</v>
      </c>
      <c r="AL39" s="12">
        <v>1.9</v>
      </c>
      <c r="AM39" s="92">
        <v>27.3</v>
      </c>
      <c r="AN39" s="92">
        <f t="shared" si="4"/>
        <v>1309.1217709567338</v>
      </c>
    </row>
    <row r="40" spans="1:40" s="2" customFormat="1" x14ac:dyDescent="0.2">
      <c r="C40" s="2" t="s">
        <v>57</v>
      </c>
      <c r="D40" s="2">
        <v>1</v>
      </c>
      <c r="E40" s="2" t="s">
        <v>16</v>
      </c>
      <c r="F40" s="5">
        <v>24.116</v>
      </c>
      <c r="G40" s="2">
        <v>-235.6</v>
      </c>
      <c r="H40" s="5">
        <v>3264.5621998643769</v>
      </c>
      <c r="I40" s="6">
        <v>5.664612010978805E-3</v>
      </c>
      <c r="J40" s="6">
        <f t="shared" si="0"/>
        <v>9.6504559270514934E-3</v>
      </c>
      <c r="K40" s="7">
        <v>1.1479999999999999</v>
      </c>
      <c r="L40" s="8">
        <v>4.9160000000000002E-2</v>
      </c>
      <c r="M40" s="8">
        <v>3.2000000000000002E-3</v>
      </c>
      <c r="N40" s="9">
        <v>0.13830000000000001</v>
      </c>
      <c r="O40" s="9">
        <v>9.7999999999999997E-3</v>
      </c>
      <c r="P40" s="8">
        <v>2.0420000000000001E-2</v>
      </c>
      <c r="Q40" s="8">
        <v>2.4000000000000001E-4</v>
      </c>
      <c r="R40" s="10">
        <v>0.55018999999999996</v>
      </c>
      <c r="S40" s="2">
        <v>130.33000000000001</v>
      </c>
      <c r="T40" s="2">
        <v>1.5</v>
      </c>
      <c r="U40" s="2">
        <v>131.6</v>
      </c>
      <c r="V40" s="2">
        <v>8.6999999999999993</v>
      </c>
      <c r="W40" s="2">
        <v>159</v>
      </c>
      <c r="X40" s="2">
        <v>140</v>
      </c>
      <c r="Y40" s="8">
        <v>5.74E-2</v>
      </c>
      <c r="Z40" s="8">
        <v>5.1999999999999998E-3</v>
      </c>
      <c r="AA40" s="11">
        <v>1.91E-3</v>
      </c>
      <c r="AB40" s="11">
        <v>1.8000000000000001E-4</v>
      </c>
      <c r="AC40" s="11">
        <v>0.282916</v>
      </c>
      <c r="AD40" s="11">
        <v>3.4999999999999997E-5</v>
      </c>
      <c r="AE40" s="11">
        <v>1.4672320000000001</v>
      </c>
      <c r="AF40" s="11">
        <v>4.5000000000000003E-5</v>
      </c>
      <c r="AG40" s="11">
        <f t="shared" si="1"/>
        <v>0.28291134681238467</v>
      </c>
      <c r="AH40" s="7">
        <f t="shared" si="2"/>
        <v>4.4679460503438406</v>
      </c>
      <c r="AI40" s="7">
        <f t="shared" si="3"/>
        <v>7.3647548701916143</v>
      </c>
      <c r="AJ40" s="7">
        <v>1.296845404309199</v>
      </c>
      <c r="AK40" s="7">
        <v>130.33000000000001</v>
      </c>
      <c r="AL40" s="2">
        <v>1.5</v>
      </c>
      <c r="AM40" s="5">
        <v>20.63</v>
      </c>
      <c r="AN40" s="5">
        <f t="shared" si="4"/>
        <v>2097.3531127888677</v>
      </c>
    </row>
    <row r="41" spans="1:40" s="3" customFormat="1" x14ac:dyDescent="0.2">
      <c r="A41" s="4"/>
      <c r="B41" s="4"/>
      <c r="C41" s="12" t="s">
        <v>58</v>
      </c>
      <c r="D41" s="12">
        <v>1</v>
      </c>
      <c r="E41" s="4" t="s">
        <v>16</v>
      </c>
      <c r="F41" s="92">
        <v>24.109000000000002</v>
      </c>
      <c r="G41" s="12">
        <v>-208</v>
      </c>
      <c r="H41" s="13">
        <v>2271.9869773286391</v>
      </c>
      <c r="I41" s="14">
        <v>8.1386398436302868E-3</v>
      </c>
      <c r="J41" s="14">
        <f t="shared" si="0"/>
        <v>2.3774145616641817E-2</v>
      </c>
      <c r="K41" s="15">
        <v>1.492</v>
      </c>
      <c r="L41" s="16">
        <v>5.0040000000000001E-2</v>
      </c>
      <c r="M41" s="16">
        <v>3.3E-3</v>
      </c>
      <c r="N41" s="17">
        <v>0.14169999999999999</v>
      </c>
      <c r="O41" s="17">
        <v>0.01</v>
      </c>
      <c r="P41" s="16">
        <v>2.0590000000000001E-2</v>
      </c>
      <c r="Q41" s="16">
        <v>2.2000000000000001E-4</v>
      </c>
      <c r="R41" s="18">
        <v>0.48277999999999999</v>
      </c>
      <c r="S41" s="12">
        <v>131.4</v>
      </c>
      <c r="T41" s="12">
        <v>1.4</v>
      </c>
      <c r="U41" s="12">
        <v>134.6</v>
      </c>
      <c r="V41" s="12">
        <v>8.9</v>
      </c>
      <c r="W41" s="12">
        <v>195</v>
      </c>
      <c r="X41" s="12">
        <v>130</v>
      </c>
      <c r="Y41" s="16">
        <v>5.9400000000000001E-2</v>
      </c>
      <c r="Z41" s="16">
        <v>4.1999999999999997E-3</v>
      </c>
      <c r="AA41" s="19">
        <v>1.91E-3</v>
      </c>
      <c r="AB41" s="19">
        <v>1.4999999999999999E-4</v>
      </c>
      <c r="AC41" s="19">
        <v>0.28296500000000002</v>
      </c>
      <c r="AD41" s="19">
        <v>4.1E-5</v>
      </c>
      <c r="AE41" s="19">
        <v>1.4671730000000001</v>
      </c>
      <c r="AF41" s="19">
        <v>6.8999999999999997E-5</v>
      </c>
      <c r="AG41" s="19">
        <f t="shared" si="1"/>
        <v>0.2829603085631674</v>
      </c>
      <c r="AH41" s="15">
        <f t="shared" si="2"/>
        <v>6.1993586352659946</v>
      </c>
      <c r="AI41" s="15">
        <f t="shared" si="3"/>
        <v>9.1204916397424896</v>
      </c>
      <c r="AJ41" s="20">
        <v>1.500788687666277</v>
      </c>
      <c r="AK41" s="12">
        <v>131.4</v>
      </c>
      <c r="AL41" s="12">
        <v>1.4</v>
      </c>
      <c r="AM41" s="93">
        <v>21.4</v>
      </c>
      <c r="AN41" s="93">
        <f t="shared" si="4"/>
        <v>2168.0782219707553</v>
      </c>
    </row>
    <row r="42" spans="1:40" s="2" customFormat="1" x14ac:dyDescent="0.2">
      <c r="C42" s="2" t="s">
        <v>59</v>
      </c>
      <c r="D42" s="2">
        <v>1</v>
      </c>
      <c r="E42" s="2" t="s">
        <v>16</v>
      </c>
      <c r="F42" s="5">
        <v>24.117999999999999</v>
      </c>
      <c r="G42" s="2">
        <v>-509</v>
      </c>
      <c r="H42" s="5">
        <v>3312.5198098256733</v>
      </c>
      <c r="I42" s="6">
        <v>5.5852987486939157E-3</v>
      </c>
      <c r="J42" s="6">
        <f t="shared" si="0"/>
        <v>-4.1376999748722554E-2</v>
      </c>
      <c r="K42" s="7">
        <v>1.8049999999999999</v>
      </c>
      <c r="L42" s="8">
        <v>4.6559999999999997E-2</v>
      </c>
      <c r="M42" s="8">
        <v>3.0000000000000001E-3</v>
      </c>
      <c r="N42" s="9">
        <v>0.12478</v>
      </c>
      <c r="O42" s="9">
        <v>8.6999999999999994E-3</v>
      </c>
      <c r="P42" s="8">
        <v>1.9474000000000002E-2</v>
      </c>
      <c r="Q42" s="8">
        <v>2.0000000000000001E-4</v>
      </c>
      <c r="R42" s="10">
        <v>0.47954999999999998</v>
      </c>
      <c r="S42" s="2">
        <v>124.33</v>
      </c>
      <c r="T42" s="2">
        <v>1.3</v>
      </c>
      <c r="U42" s="2">
        <v>119.39</v>
      </c>
      <c r="V42" s="2">
        <v>7.9</v>
      </c>
      <c r="W42" s="2">
        <v>41.3</v>
      </c>
      <c r="X42" s="2">
        <v>92</v>
      </c>
      <c r="Y42" s="8">
        <v>4.6800000000000001E-2</v>
      </c>
      <c r="Z42" s="8">
        <v>1E-3</v>
      </c>
      <c r="AA42" s="11">
        <v>1.6130000000000001E-3</v>
      </c>
      <c r="AB42" s="11">
        <v>2.8E-5</v>
      </c>
      <c r="AC42" s="11">
        <v>0.28292800000000001</v>
      </c>
      <c r="AD42" s="11">
        <v>3.1000000000000001E-5</v>
      </c>
      <c r="AE42" s="11">
        <v>1.467157</v>
      </c>
      <c r="AF42" s="11">
        <v>4.8999999999999998E-5</v>
      </c>
      <c r="AG42" s="11">
        <f t="shared" si="1"/>
        <v>0.28292425148919015</v>
      </c>
      <c r="AH42" s="7">
        <f t="shared" si="2"/>
        <v>4.9242883883571231</v>
      </c>
      <c r="AI42" s="7">
        <f t="shared" si="3"/>
        <v>7.6876711975426559</v>
      </c>
      <c r="AJ42" s="7">
        <v>1.1624381646600042</v>
      </c>
      <c r="AK42" s="2">
        <v>124.33</v>
      </c>
      <c r="AL42" s="2">
        <v>1.3</v>
      </c>
      <c r="AM42" s="5">
        <v>23.9</v>
      </c>
      <c r="AN42" s="5">
        <f t="shared" si="4"/>
        <v>1712.0073554113549</v>
      </c>
    </row>
    <row r="43" spans="1:40" s="49" customFormat="1" x14ac:dyDescent="0.2">
      <c r="A43" s="39"/>
      <c r="B43" s="39"/>
      <c r="C43" s="40" t="s">
        <v>60</v>
      </c>
      <c r="D43" s="40">
        <v>1</v>
      </c>
      <c r="E43" s="39" t="s">
        <v>16</v>
      </c>
      <c r="F43" s="85">
        <v>24.082000000000001</v>
      </c>
      <c r="G43" s="40">
        <v>-217</v>
      </c>
      <c r="H43" s="41">
        <v>17370.985335110898</v>
      </c>
      <c r="I43" s="51">
        <v>1.064066038291201E-3</v>
      </c>
      <c r="J43" s="42">
        <f t="shared" si="0"/>
        <v>-5.9143968871595343E-2</v>
      </c>
      <c r="K43" s="43">
        <v>1.5209999999999999</v>
      </c>
      <c r="L43" s="44">
        <v>4.6089999999999999E-2</v>
      </c>
      <c r="M43" s="44">
        <v>3.0000000000000001E-3</v>
      </c>
      <c r="N43" s="45">
        <v>0.13500000000000001</v>
      </c>
      <c r="O43" s="45">
        <v>9.4999999999999998E-3</v>
      </c>
      <c r="P43" s="44">
        <v>2.1329999999999998E-2</v>
      </c>
      <c r="Q43" s="44">
        <v>2.5999999999999998E-4</v>
      </c>
      <c r="R43" s="46">
        <v>0.60385</v>
      </c>
      <c r="S43" s="40">
        <v>136.1</v>
      </c>
      <c r="T43" s="40">
        <v>1.7</v>
      </c>
      <c r="U43" s="40">
        <v>128.5</v>
      </c>
      <c r="V43" s="40">
        <v>8.5</v>
      </c>
      <c r="W43" s="40">
        <v>40.5</v>
      </c>
      <c r="X43" s="40">
        <v>69</v>
      </c>
      <c r="Y43" s="44">
        <v>3.95E-2</v>
      </c>
      <c r="Z43" s="44">
        <v>2.2000000000000001E-3</v>
      </c>
      <c r="AA43" s="47">
        <v>1.3619999999999999E-3</v>
      </c>
      <c r="AB43" s="47">
        <v>8.1000000000000004E-5</v>
      </c>
      <c r="AC43" s="47">
        <v>0.28290999999999999</v>
      </c>
      <c r="AD43" s="47">
        <v>2.6999999999999999E-5</v>
      </c>
      <c r="AE43" s="47">
        <v>1.4671810000000001</v>
      </c>
      <c r="AF43" s="47">
        <v>4.3999999999999999E-5</v>
      </c>
      <c r="AG43" s="47">
        <f t="shared" si="1"/>
        <v>0.28290653477502464</v>
      </c>
      <c r="AH43" s="43">
        <f t="shared" si="2"/>
        <v>4.297780116506722</v>
      </c>
      <c r="AI43" s="43">
        <f t="shared" si="3"/>
        <v>7.3229875127434063</v>
      </c>
      <c r="AJ43" s="48">
        <v>1.0301345684033203</v>
      </c>
      <c r="AK43" s="40">
        <v>136.1</v>
      </c>
      <c r="AL43" s="40">
        <v>1.7</v>
      </c>
      <c r="AM43" s="91">
        <v>20.7</v>
      </c>
      <c r="AN43" s="91">
        <f t="shared" si="4"/>
        <v>1444.9847056951396</v>
      </c>
    </row>
    <row r="44" spans="1:40" s="2" customFormat="1" x14ac:dyDescent="0.2">
      <c r="C44" s="2" t="s">
        <v>61</v>
      </c>
      <c r="D44" s="2">
        <v>1</v>
      </c>
      <c r="E44" s="2" t="s">
        <v>16</v>
      </c>
      <c r="F44" s="5">
        <v>24.082000000000001</v>
      </c>
      <c r="G44" s="2">
        <v>153.4</v>
      </c>
      <c r="H44" s="5">
        <v>5683.3498646221478</v>
      </c>
      <c r="I44" s="6">
        <v>3.25499396356579E-3</v>
      </c>
      <c r="J44" s="6">
        <f t="shared" si="0"/>
        <v>2.6169706582077623E-3</v>
      </c>
      <c r="K44" s="7">
        <v>3.1850000000000001</v>
      </c>
      <c r="L44" s="8">
        <v>4.8930000000000001E-2</v>
      </c>
      <c r="M44" s="8">
        <v>3.2000000000000002E-3</v>
      </c>
      <c r="N44" s="9">
        <v>0.1323</v>
      </c>
      <c r="O44" s="9">
        <v>9.4999999999999998E-3</v>
      </c>
      <c r="P44" s="8">
        <v>1.9699999999999999E-2</v>
      </c>
      <c r="Q44" s="8">
        <v>2.3000000000000001E-4</v>
      </c>
      <c r="R44" s="10">
        <v>0.75502999999999998</v>
      </c>
      <c r="S44" s="2">
        <v>125.77</v>
      </c>
      <c r="T44" s="2">
        <v>1.4</v>
      </c>
      <c r="U44" s="2">
        <v>126.1</v>
      </c>
      <c r="V44" s="2">
        <v>8.5</v>
      </c>
      <c r="W44" s="2">
        <v>143</v>
      </c>
      <c r="X44" s="2">
        <v>140</v>
      </c>
      <c r="Y44" s="8">
        <v>3.5499999999999997E-2</v>
      </c>
      <c r="Z44" s="8">
        <v>2E-3</v>
      </c>
      <c r="AA44" s="11">
        <v>1.206E-3</v>
      </c>
      <c r="AB44" s="11">
        <v>5.7000000000000003E-5</v>
      </c>
      <c r="AC44" s="11">
        <v>0.28294200000000003</v>
      </c>
      <c r="AD44" s="11">
        <v>2.5999999999999998E-5</v>
      </c>
      <c r="AE44" s="11">
        <v>1.467147</v>
      </c>
      <c r="AF44" s="11">
        <v>5.8E-5</v>
      </c>
      <c r="AG44" s="11">
        <f t="shared" si="1"/>
        <v>0.28293916483280257</v>
      </c>
      <c r="AH44" s="7">
        <f t="shared" si="2"/>
        <v>5.4516623159850397</v>
      </c>
      <c r="AI44" s="7">
        <f t="shared" si="3"/>
        <v>8.2472447418879824</v>
      </c>
      <c r="AJ44" s="7">
        <v>0.99739118026827012</v>
      </c>
      <c r="AK44" s="7">
        <v>125.77</v>
      </c>
      <c r="AL44" s="2">
        <v>1.4</v>
      </c>
      <c r="AM44" s="5">
        <v>20.94</v>
      </c>
      <c r="AN44" s="5">
        <f t="shared" si="4"/>
        <v>1298.0179288151774</v>
      </c>
    </row>
    <row r="45" spans="1:40" x14ac:dyDescent="0.2">
      <c r="C45" s="12" t="s">
        <v>62</v>
      </c>
      <c r="D45" s="12">
        <v>1</v>
      </c>
      <c r="E45" s="4" t="s">
        <v>16</v>
      </c>
      <c r="F45" s="92">
        <v>24.082999999999998</v>
      </c>
      <c r="G45" s="12">
        <v>135.6</v>
      </c>
      <c r="H45" s="13">
        <v>2869.0950810268178</v>
      </c>
      <c r="I45" s="14">
        <v>6.445471978671991E-3</v>
      </c>
      <c r="J45" s="14">
        <f t="shared" si="0"/>
        <v>5.2401746724890952E-2</v>
      </c>
      <c r="K45" s="15">
        <v>2.5049999999999999</v>
      </c>
      <c r="L45" s="16">
        <v>5.1799999999999999E-2</v>
      </c>
      <c r="M45" s="16">
        <v>3.8E-3</v>
      </c>
      <c r="N45" s="17">
        <v>0.14510000000000001</v>
      </c>
      <c r="O45" s="17">
        <v>1.0999999999999999E-2</v>
      </c>
      <c r="P45" s="16">
        <v>2.0410000000000001E-2</v>
      </c>
      <c r="Q45" s="16">
        <v>2.5000000000000001E-4</v>
      </c>
      <c r="R45" s="18">
        <v>0.41782000000000002</v>
      </c>
      <c r="S45" s="12">
        <v>130.19999999999999</v>
      </c>
      <c r="T45" s="12">
        <v>1.6</v>
      </c>
      <c r="U45" s="12">
        <v>137.4</v>
      </c>
      <c r="V45" s="12">
        <v>10</v>
      </c>
      <c r="W45" s="12">
        <v>278</v>
      </c>
      <c r="X45" s="12">
        <v>150</v>
      </c>
      <c r="Y45" s="16">
        <v>2.4E-2</v>
      </c>
      <c r="Z45" s="16">
        <v>8.8000000000000003E-4</v>
      </c>
      <c r="AA45" s="19">
        <v>8.2700000000000004E-4</v>
      </c>
      <c r="AB45" s="19">
        <v>3.6999999999999998E-5</v>
      </c>
      <c r="AC45" s="19">
        <v>0.28293000000000001</v>
      </c>
      <c r="AD45" s="19">
        <v>2.8E-5</v>
      </c>
      <c r="AE45" s="19">
        <v>1.4671149999999999</v>
      </c>
      <c r="AF45" s="19">
        <v>6.6000000000000005E-5</v>
      </c>
      <c r="AG45" s="19">
        <f t="shared" si="1"/>
        <v>0.28292798725494855</v>
      </c>
      <c r="AH45" s="15">
        <f t="shared" si="2"/>
        <v>5.0563946089265954</v>
      </c>
      <c r="AI45" s="15">
        <f t="shared" si="3"/>
        <v>7.950479820562073</v>
      </c>
      <c r="AJ45" s="20">
        <v>1.0630224228112226</v>
      </c>
      <c r="AK45" s="12">
        <v>130.19999999999999</v>
      </c>
      <c r="AL45" s="12">
        <v>1.6</v>
      </c>
      <c r="AM45" s="92">
        <v>20.7</v>
      </c>
      <c r="AN45" s="92">
        <f t="shared" si="4"/>
        <v>877.94614282935811</v>
      </c>
    </row>
    <row r="46" spans="1:40" s="2" customFormat="1" x14ac:dyDescent="0.2">
      <c r="C46" s="2" t="s">
        <v>63</v>
      </c>
      <c r="D46" s="2">
        <v>1</v>
      </c>
      <c r="E46" s="2" t="s">
        <v>16</v>
      </c>
      <c r="F46" s="5">
        <v>24.081</v>
      </c>
      <c r="G46" s="2">
        <v>431</v>
      </c>
      <c r="H46" s="5">
        <v>6760.9306683322911</v>
      </c>
      <c r="I46" s="6">
        <v>2.7363909619544384E-3</v>
      </c>
      <c r="J46" s="6">
        <f t="shared" si="0"/>
        <v>4.866717440974877E-2</v>
      </c>
      <c r="K46" s="7">
        <v>5.2350000000000003</v>
      </c>
      <c r="L46" s="8">
        <v>5.1380000000000002E-2</v>
      </c>
      <c r="M46" s="8">
        <v>3.3E-3</v>
      </c>
      <c r="N46" s="9">
        <v>0.1381</v>
      </c>
      <c r="O46" s="9">
        <v>9.7999999999999997E-3</v>
      </c>
      <c r="P46" s="8">
        <v>1.9570000000000001E-2</v>
      </c>
      <c r="Q46" s="8">
        <v>2.3000000000000001E-4</v>
      </c>
      <c r="R46" s="10">
        <v>0.73590999999999995</v>
      </c>
      <c r="S46" s="2">
        <v>124.91</v>
      </c>
      <c r="T46" s="2">
        <v>1.4</v>
      </c>
      <c r="U46" s="2">
        <v>131.30000000000001</v>
      </c>
      <c r="V46" s="2">
        <v>8.6999999999999993</v>
      </c>
      <c r="W46" s="2">
        <v>256</v>
      </c>
      <c r="X46" s="2">
        <v>130</v>
      </c>
      <c r="Y46" s="8">
        <v>4.7899999999999998E-2</v>
      </c>
      <c r="Z46" s="8">
        <v>3.3999999999999998E-3</v>
      </c>
      <c r="AA46" s="11">
        <v>1.58E-3</v>
      </c>
      <c r="AB46" s="11">
        <v>1.2E-4</v>
      </c>
      <c r="AC46" s="11">
        <v>0.28293099999999999</v>
      </c>
      <c r="AD46" s="11">
        <v>3.8000000000000002E-5</v>
      </c>
      <c r="AE46" s="11">
        <v>1.4671989999999999</v>
      </c>
      <c r="AF46" s="11">
        <v>4.6E-5</v>
      </c>
      <c r="AG46" s="11">
        <f t="shared" si="1"/>
        <v>0.2829273110300784</v>
      </c>
      <c r="AH46" s="7">
        <f t="shared" si="2"/>
        <v>5.0324815700397707</v>
      </c>
      <c r="AI46" s="7">
        <f t="shared" si="3"/>
        <v>7.8088042138979574</v>
      </c>
      <c r="AJ46" s="7">
        <v>1.3984638977559136</v>
      </c>
      <c r="AK46" s="2">
        <v>124.91</v>
      </c>
      <c r="AL46" s="2">
        <v>1.4</v>
      </c>
      <c r="AM46" s="5">
        <v>25.9</v>
      </c>
      <c r="AN46" s="5">
        <f t="shared" si="4"/>
        <v>1749.7392011598918</v>
      </c>
    </row>
    <row r="47" spans="1:40" x14ac:dyDescent="0.2">
      <c r="C47" s="12" t="s">
        <v>64</v>
      </c>
      <c r="D47" s="12">
        <v>1</v>
      </c>
      <c r="E47" s="4" t="s">
        <v>16</v>
      </c>
      <c r="F47" s="92">
        <v>19.11</v>
      </c>
      <c r="G47" s="12">
        <v>3870</v>
      </c>
      <c r="H47" s="13">
        <v>3606.2881701973297</v>
      </c>
      <c r="I47" s="14">
        <v>5.1279541931285718E-3</v>
      </c>
      <c r="J47" s="14">
        <f t="shared" si="0"/>
        <v>2.1369450714823213E-2</v>
      </c>
      <c r="K47" s="15">
        <v>4.3639999999999999</v>
      </c>
      <c r="L47" s="16">
        <v>4.9849999999999998E-2</v>
      </c>
      <c r="M47" s="16">
        <v>3.2000000000000002E-3</v>
      </c>
      <c r="N47" s="17">
        <v>0.13983999999999999</v>
      </c>
      <c r="O47" s="17">
        <v>9.7999999999999997E-3</v>
      </c>
      <c r="P47" s="16">
        <v>2.0379999999999999E-2</v>
      </c>
      <c r="Q47" s="16">
        <v>2.2000000000000001E-4</v>
      </c>
      <c r="R47" s="18">
        <v>0.70082999999999995</v>
      </c>
      <c r="S47" s="12">
        <v>130.06</v>
      </c>
      <c r="T47" s="12">
        <v>1.4</v>
      </c>
      <c r="U47" s="12">
        <v>132.9</v>
      </c>
      <c r="V47" s="12">
        <v>8.6999999999999993</v>
      </c>
      <c r="W47" s="12">
        <v>187.5</v>
      </c>
      <c r="X47" s="12">
        <v>95</v>
      </c>
      <c r="Y47" s="16">
        <v>5.2999999999999999E-2</v>
      </c>
      <c r="Z47" s="16">
        <v>2.3E-3</v>
      </c>
      <c r="AA47" s="19">
        <v>1.794E-3</v>
      </c>
      <c r="AB47" s="19">
        <v>9.0000000000000006E-5</v>
      </c>
      <c r="AC47" s="19">
        <v>0.28289799999999998</v>
      </c>
      <c r="AD47" s="19">
        <v>2.6999999999999999E-5</v>
      </c>
      <c r="AE47" s="19">
        <v>1.467204</v>
      </c>
      <c r="AF47" s="19">
        <v>6.0999999999999999E-5</v>
      </c>
      <c r="AG47" s="19">
        <f t="shared" si="1"/>
        <v>0.28289363847973842</v>
      </c>
      <c r="AH47" s="15">
        <f t="shared" si="2"/>
        <v>3.8417341704266583</v>
      </c>
      <c r="AI47" s="15">
        <f t="shared" si="3"/>
        <v>6.7323518054029918</v>
      </c>
      <c r="AJ47" s="20">
        <v>1.0300567485200092</v>
      </c>
      <c r="AK47" s="12">
        <v>130.06</v>
      </c>
      <c r="AL47" s="12">
        <v>1.4</v>
      </c>
      <c r="AM47" s="92">
        <v>21.29</v>
      </c>
      <c r="AN47" s="92">
        <f t="shared" si="4"/>
        <v>1937.655816256166</v>
      </c>
    </row>
    <row r="48" spans="1:40" s="2" customFormat="1" x14ac:dyDescent="0.2">
      <c r="C48" s="2" t="s">
        <v>65</v>
      </c>
      <c r="D48" s="2">
        <v>1</v>
      </c>
      <c r="E48" s="2" t="s">
        <v>16</v>
      </c>
      <c r="F48" s="5">
        <v>24.081</v>
      </c>
      <c r="G48" s="2">
        <v>802</v>
      </c>
      <c r="H48" s="5">
        <v>21951.539526603825</v>
      </c>
      <c r="I48" s="6">
        <v>8.4231625275198424E-4</v>
      </c>
      <c r="J48" s="6">
        <f t="shared" si="0"/>
        <v>-9.9540581929555838E-3</v>
      </c>
      <c r="K48" s="7">
        <v>5.0129999999999999</v>
      </c>
      <c r="L48" s="8">
        <v>4.8300000000000003E-2</v>
      </c>
      <c r="M48" s="8">
        <v>3.0999999999999999E-3</v>
      </c>
      <c r="N48" s="9">
        <v>0.13730000000000001</v>
      </c>
      <c r="O48" s="9">
        <v>9.7000000000000003E-3</v>
      </c>
      <c r="P48" s="8">
        <v>2.0670000000000001E-2</v>
      </c>
      <c r="Q48" s="8">
        <v>3.4000000000000002E-4</v>
      </c>
      <c r="R48" s="10">
        <v>0.77764999999999995</v>
      </c>
      <c r="S48" s="2">
        <v>131.9</v>
      </c>
      <c r="T48" s="2">
        <v>2.1</v>
      </c>
      <c r="U48" s="2">
        <v>130.6</v>
      </c>
      <c r="V48" s="2">
        <v>8.6</v>
      </c>
      <c r="W48" s="2">
        <v>114</v>
      </c>
      <c r="X48" s="2">
        <v>100</v>
      </c>
      <c r="Y48" s="8">
        <v>5.3199999999999997E-2</v>
      </c>
      <c r="Z48" s="8">
        <v>5.5999999999999999E-3</v>
      </c>
      <c r="AA48" s="11">
        <v>1.8500000000000001E-3</v>
      </c>
      <c r="AB48" s="11">
        <v>1.9000000000000001E-4</v>
      </c>
      <c r="AC48" s="11">
        <v>0.282918</v>
      </c>
      <c r="AD48" s="11">
        <v>3.8999999999999999E-5</v>
      </c>
      <c r="AE48" s="11">
        <v>1.4671529999999999</v>
      </c>
      <c r="AF48" s="11">
        <v>5.3000000000000001E-5</v>
      </c>
      <c r="AG48" s="11">
        <f t="shared" si="1"/>
        <v>0.28291343862589674</v>
      </c>
      <c r="AH48" s="7">
        <f t="shared" si="2"/>
        <v>4.5419179198580295</v>
      </c>
      <c r="AI48" s="7">
        <f t="shared" si="3"/>
        <v>7.4736975954681206</v>
      </c>
      <c r="AJ48" s="7">
        <v>1.4325649729505476</v>
      </c>
      <c r="AK48" s="2">
        <v>131.9</v>
      </c>
      <c r="AL48" s="2">
        <v>2.1</v>
      </c>
      <c r="AM48" s="5">
        <v>19.600000000000001</v>
      </c>
      <c r="AN48" s="5">
        <f t="shared" si="4"/>
        <v>1946.7086302314476</v>
      </c>
    </row>
    <row r="49" spans="1:40" s="3" customFormat="1" x14ac:dyDescent="0.2">
      <c r="A49" s="4"/>
      <c r="B49" s="4"/>
      <c r="C49" s="12" t="s">
        <v>66</v>
      </c>
      <c r="D49" s="12">
        <v>1</v>
      </c>
      <c r="E49" s="4" t="s">
        <v>16</v>
      </c>
      <c r="F49" s="92">
        <v>24.074999999999999</v>
      </c>
      <c r="G49" s="12">
        <v>1080</v>
      </c>
      <c r="H49" s="13">
        <v>6211.3752591568764</v>
      </c>
      <c r="I49" s="14">
        <v>2.9774065450839985E-3</v>
      </c>
      <c r="J49" s="14">
        <f t="shared" si="0"/>
        <v>-1.3227927363806957E-2</v>
      </c>
      <c r="K49" s="15">
        <v>6.1479999999999997</v>
      </c>
      <c r="L49" s="16">
        <v>4.8090000000000001E-2</v>
      </c>
      <c r="M49" s="16">
        <v>3.0999999999999999E-3</v>
      </c>
      <c r="N49" s="17">
        <v>0.1341</v>
      </c>
      <c r="O49" s="17">
        <v>9.4000000000000004E-3</v>
      </c>
      <c r="P49" s="16">
        <v>2.0279999999999999E-2</v>
      </c>
      <c r="Q49" s="16">
        <v>2.2000000000000001E-4</v>
      </c>
      <c r="R49" s="18">
        <v>0.48781000000000002</v>
      </c>
      <c r="S49" s="12">
        <v>129.44999999999999</v>
      </c>
      <c r="T49" s="12">
        <v>1.4</v>
      </c>
      <c r="U49" s="12">
        <v>127.76</v>
      </c>
      <c r="V49" s="12">
        <v>8.4</v>
      </c>
      <c r="W49" s="12">
        <v>105.9</v>
      </c>
      <c r="X49" s="12">
        <v>74</v>
      </c>
      <c r="Y49" s="16">
        <v>1.9730000000000001E-2</v>
      </c>
      <c r="Z49" s="16">
        <v>3.5E-4</v>
      </c>
      <c r="AA49" s="19">
        <v>6.8740000000000001E-4</v>
      </c>
      <c r="AB49" s="19">
        <v>7.3000000000000004E-6</v>
      </c>
      <c r="AC49" s="19">
        <v>0.28292200000000001</v>
      </c>
      <c r="AD49" s="19">
        <v>2.0999999999999999E-5</v>
      </c>
      <c r="AE49" s="19">
        <v>1.4671209999999999</v>
      </c>
      <c r="AF49" s="19">
        <v>6.7000000000000002E-5</v>
      </c>
      <c r="AG49" s="19">
        <f t="shared" si="1"/>
        <v>0.28292033666083127</v>
      </c>
      <c r="AH49" s="15">
        <f t="shared" si="2"/>
        <v>4.7858500568009887</v>
      </c>
      <c r="AI49" s="15">
        <f t="shared" si="3"/>
        <v>7.6631615099853612</v>
      </c>
      <c r="AJ49" s="20">
        <v>0.83716567278455933</v>
      </c>
      <c r="AK49" s="12">
        <v>129.44999999999999</v>
      </c>
      <c r="AL49" s="12">
        <v>1.4</v>
      </c>
      <c r="AM49" s="93">
        <v>21.3</v>
      </c>
      <c r="AN49" s="93">
        <f t="shared" si="4"/>
        <v>722.01142210513297</v>
      </c>
    </row>
    <row r="50" spans="1:40" s="2" customFormat="1" x14ac:dyDescent="0.2">
      <c r="C50" s="2" t="s">
        <v>67</v>
      </c>
      <c r="D50" s="2">
        <v>1</v>
      </c>
      <c r="E50" s="2" t="s">
        <v>16</v>
      </c>
      <c r="F50" s="5">
        <v>24.15</v>
      </c>
      <c r="G50" s="2">
        <v>1348</v>
      </c>
      <c r="H50" s="5">
        <v>3545.6042166355751</v>
      </c>
      <c r="I50" s="6">
        <v>5.213222796519432E-3</v>
      </c>
      <c r="J50" s="6">
        <f t="shared" si="0"/>
        <v>2.508960573476704E-2</v>
      </c>
      <c r="K50" s="7">
        <v>1.7490000000000001</v>
      </c>
      <c r="L50" s="8">
        <v>5.0310000000000001E-2</v>
      </c>
      <c r="M50" s="8">
        <v>3.3E-3</v>
      </c>
      <c r="N50" s="9">
        <v>0.14729999999999999</v>
      </c>
      <c r="O50" s="9">
        <v>0.01</v>
      </c>
      <c r="P50" s="8">
        <v>2.1319999999999999E-2</v>
      </c>
      <c r="Q50" s="8">
        <v>2.7999999999999998E-4</v>
      </c>
      <c r="R50" s="10">
        <v>0.57284000000000002</v>
      </c>
      <c r="S50" s="2">
        <v>136</v>
      </c>
      <c r="T50" s="2">
        <v>1.8</v>
      </c>
      <c r="U50" s="2">
        <v>139.5</v>
      </c>
      <c r="V50" s="2">
        <v>9.1</v>
      </c>
      <c r="W50" s="2">
        <v>208</v>
      </c>
      <c r="X50" s="2">
        <v>92</v>
      </c>
      <c r="Y50" s="8">
        <v>8.2000000000000003E-2</v>
      </c>
      <c r="Z50" s="8">
        <v>4.1999999999999997E-3</v>
      </c>
      <c r="AA50" s="11">
        <v>2.7399999999999998E-3</v>
      </c>
      <c r="AB50" s="11">
        <v>1.2999999999999999E-4</v>
      </c>
      <c r="AC50" s="11">
        <v>0.28295300000000001</v>
      </c>
      <c r="AD50" s="11">
        <v>4.5000000000000003E-5</v>
      </c>
      <c r="AE50" s="11">
        <v>1.467233</v>
      </c>
      <c r="AF50" s="11">
        <v>6.0999999999999999E-5</v>
      </c>
      <c r="AG50" s="11">
        <f t="shared" si="1"/>
        <v>0.28294603397115098</v>
      </c>
      <c r="AH50" s="7">
        <f t="shared" si="2"/>
        <v>5.6945725958224003</v>
      </c>
      <c r="AI50" s="7">
        <f t="shared" si="3"/>
        <v>8.717975779930498</v>
      </c>
      <c r="AJ50" s="7">
        <v>1.6378787597171718</v>
      </c>
      <c r="AK50" s="2">
        <v>136</v>
      </c>
      <c r="AL50" s="2">
        <v>1.8</v>
      </c>
      <c r="AM50" s="5">
        <v>19.8</v>
      </c>
      <c r="AN50" s="5">
        <f t="shared" si="4"/>
        <v>2996.6228760365652</v>
      </c>
    </row>
    <row r="51" spans="1:40" s="2" customFormat="1" x14ac:dyDescent="0.2">
      <c r="F51" s="5"/>
      <c r="L51" s="8"/>
      <c r="M51" s="8"/>
      <c r="N51" s="9"/>
      <c r="O51" s="9"/>
      <c r="P51" s="8"/>
      <c r="Q51" s="8"/>
      <c r="Y51" s="8"/>
      <c r="Z51" s="8"/>
      <c r="AA51" s="11"/>
      <c r="AB51" s="11"/>
      <c r="AC51" s="11"/>
      <c r="AD51" s="11"/>
      <c r="AE51" s="11"/>
      <c r="AF51" s="11"/>
      <c r="AG51" s="11"/>
      <c r="AH51" s="7"/>
      <c r="AI51" s="7"/>
      <c r="AJ51" s="7"/>
      <c r="AK51" s="7"/>
      <c r="AL51" s="7"/>
      <c r="AM51" s="5"/>
      <c r="AN51" s="5"/>
    </row>
    <row r="52" spans="1:40" x14ac:dyDescent="0.2">
      <c r="C52" s="12" t="s">
        <v>69</v>
      </c>
      <c r="D52" s="12">
        <v>2</v>
      </c>
      <c r="E52" s="4" t="s">
        <v>15</v>
      </c>
      <c r="F52" s="92">
        <v>24.091999999999999</v>
      </c>
      <c r="G52" s="12">
        <v>315</v>
      </c>
      <c r="H52" s="13">
        <v>2725.201761552717</v>
      </c>
      <c r="I52" s="14">
        <v>6.7829326827072737E-3</v>
      </c>
      <c r="J52" s="14">
        <f t="shared" ref="J52" si="5">1-(S52/U52)</f>
        <v>-4.2648190916089179E-2</v>
      </c>
      <c r="K52" s="12">
        <v>4.2699999999999996</v>
      </c>
      <c r="L52" s="16">
        <v>4.6800000000000001E-2</v>
      </c>
      <c r="M52" s="16">
        <v>3.0000000000000001E-3</v>
      </c>
      <c r="N52" s="17">
        <v>0.13650000000000001</v>
      </c>
      <c r="O52" s="17">
        <v>9.5999999999999992E-3</v>
      </c>
      <c r="P52" s="16">
        <v>2.1229999999999999E-2</v>
      </c>
      <c r="Q52" s="16">
        <v>2.5000000000000001E-4</v>
      </c>
      <c r="R52" s="18">
        <v>0.78297000000000005</v>
      </c>
      <c r="S52" s="15">
        <v>135.44</v>
      </c>
      <c r="T52" s="15">
        <v>1.6</v>
      </c>
      <c r="U52" s="15">
        <v>129.9</v>
      </c>
      <c r="V52" s="15">
        <v>8.6</v>
      </c>
      <c r="W52" s="12">
        <v>45.1</v>
      </c>
      <c r="X52" s="12">
        <v>88</v>
      </c>
      <c r="Y52" s="16">
        <v>2.29E-2</v>
      </c>
      <c r="Z52" s="16">
        <v>1.9E-3</v>
      </c>
      <c r="AA52" s="24">
        <v>9.6400000000000001E-4</v>
      </c>
      <c r="AB52" s="24">
        <v>4.3999999999999999E-5</v>
      </c>
      <c r="AC52" s="19">
        <v>0.28289399999999998</v>
      </c>
      <c r="AD52" s="19">
        <v>3.0000000000000001E-5</v>
      </c>
      <c r="AE52" s="24">
        <v>1.467149</v>
      </c>
      <c r="AF52" s="24">
        <v>6.7000000000000002E-5</v>
      </c>
      <c r="AG52" s="19">
        <f t="shared" ref="AG52" si="6">AC52-(AA52)*(EXP((0.00000000001867)*(AK52*1000000))-1)</f>
        <v>0.28289155928255516</v>
      </c>
      <c r="AH52" s="15">
        <f t="shared" ref="AH52" si="7">((AG52/(0.282785-0.0336*(EXP((0.00000000001867)*(0*1000000))-1)))-1)*10000</f>
        <v>3.768208446528476</v>
      </c>
      <c r="AI52" s="15">
        <f t="shared" ref="AI52" si="8">((AG52/(0.282785-0.0336*(EXP((0.00000000001867)*(AK52*1000000))-1)))-1)*10000</f>
        <v>6.7785631402328406</v>
      </c>
      <c r="AJ52" s="20">
        <v>1.1292336512929153</v>
      </c>
      <c r="AK52" s="15">
        <v>135.44</v>
      </c>
      <c r="AL52" s="15">
        <v>1.6</v>
      </c>
      <c r="AM52" s="13">
        <v>22.8</v>
      </c>
      <c r="AN52" s="13">
        <f t="shared" si="4"/>
        <v>843.89200275827932</v>
      </c>
    </row>
    <row r="53" spans="1:40" s="2" customFormat="1" x14ac:dyDescent="0.2">
      <c r="C53" s="2" t="s">
        <v>72</v>
      </c>
      <c r="D53" s="2">
        <v>2</v>
      </c>
      <c r="E53" s="2" t="s">
        <v>15</v>
      </c>
      <c r="F53" s="5">
        <v>21.768000000000001</v>
      </c>
      <c r="G53" s="2">
        <v>1025</v>
      </c>
      <c r="H53" s="5">
        <v>3189.6552270645329</v>
      </c>
      <c r="I53" s="6">
        <v>5.7965810588850612E-3</v>
      </c>
      <c r="J53" s="6">
        <f>1-(S53/U53)</f>
        <v>-2.0785219399537924E-2</v>
      </c>
      <c r="K53" s="2">
        <v>0.86199999999999999</v>
      </c>
      <c r="L53" s="8">
        <v>4.7759999999999997E-2</v>
      </c>
      <c r="M53" s="8">
        <v>3.0999999999999999E-3</v>
      </c>
      <c r="N53" s="9">
        <v>0.13639999999999999</v>
      </c>
      <c r="O53" s="9">
        <v>9.4999999999999998E-3</v>
      </c>
      <c r="P53" s="8">
        <v>2.0789999999999999E-2</v>
      </c>
      <c r="Q53" s="8">
        <v>2.9999999999999997E-4</v>
      </c>
      <c r="R53" s="10">
        <v>0.86245000000000005</v>
      </c>
      <c r="S53" s="7">
        <v>132.6</v>
      </c>
      <c r="T53" s="7">
        <v>1.9</v>
      </c>
      <c r="U53" s="7">
        <v>129.9</v>
      </c>
      <c r="V53" s="7">
        <v>8.5</v>
      </c>
      <c r="W53" s="2">
        <v>91.8</v>
      </c>
      <c r="X53" s="2">
        <v>78</v>
      </c>
      <c r="Y53" s="8">
        <v>4.5600000000000002E-2</v>
      </c>
      <c r="Z53" s="8">
        <v>1.1000000000000001E-3</v>
      </c>
      <c r="AA53" s="11">
        <v>1.74E-3</v>
      </c>
      <c r="AB53" s="11">
        <v>3.6000000000000001E-5</v>
      </c>
      <c r="AC53" s="11">
        <v>0.28287299999999999</v>
      </c>
      <c r="AD53" s="11">
        <v>3.1999999999999999E-5</v>
      </c>
      <c r="AE53" s="11">
        <v>1.467174</v>
      </c>
      <c r="AF53" s="11">
        <v>9.6000000000000002E-5</v>
      </c>
      <c r="AG53" s="11">
        <f t="shared" ref="AG53:AG84" si="9">AC53-(AA53)*(EXP((0.00000000001867)*(AK53*1000000))-1)</f>
        <v>0.28286868704645829</v>
      </c>
      <c r="AH53" s="7">
        <f t="shared" ref="AH53:AH84" si="10">((AG53/(0.282785-0.0336*(EXP((0.00000000001867)*(0*1000000))-1)))-1)*10000</f>
        <v>2.9593877489353382</v>
      </c>
      <c r="AI53" s="7">
        <f t="shared" ref="AI53:AI84" si="11">((AG53/(0.282785-0.0336*(EXP((0.00000000001867)*(AK53*1000000))-1)))-1)*10000</f>
        <v>5.9062841677293143</v>
      </c>
      <c r="AJ53" s="7">
        <v>1.1958649515305406</v>
      </c>
      <c r="AK53" s="7">
        <v>132.6</v>
      </c>
      <c r="AL53" s="7">
        <v>1.9</v>
      </c>
      <c r="AM53" s="5">
        <v>20.399999999999999</v>
      </c>
      <c r="AN53" s="5">
        <f t="shared" si="4"/>
        <v>1674.0633343352724</v>
      </c>
    </row>
    <row r="54" spans="1:40" s="39" customFormat="1" x14ac:dyDescent="0.2">
      <c r="C54" s="12" t="s">
        <v>73</v>
      </c>
      <c r="D54" s="12">
        <v>2</v>
      </c>
      <c r="E54" s="4" t="s">
        <v>15</v>
      </c>
      <c r="F54" s="92">
        <v>24.085000000000001</v>
      </c>
      <c r="G54" s="12">
        <v>1434</v>
      </c>
      <c r="H54" s="13">
        <v>7762.315508418008</v>
      </c>
      <c r="I54" s="14">
        <v>2.3819891048931156E-3</v>
      </c>
      <c r="J54" s="14">
        <f>1-(S54/U54)</f>
        <v>-1.559978483055402E-2</v>
      </c>
      <c r="K54" s="12">
        <v>1.5940000000000001</v>
      </c>
      <c r="L54" s="16">
        <v>4.8039999999999999E-2</v>
      </c>
      <c r="M54" s="16">
        <v>3.0999999999999999E-3</v>
      </c>
      <c r="N54" s="17">
        <v>0.13672999999999999</v>
      </c>
      <c r="O54" s="17">
        <v>9.4999999999999998E-3</v>
      </c>
      <c r="P54" s="16">
        <v>2.0712999999999999E-2</v>
      </c>
      <c r="Q54" s="16">
        <v>2.1000000000000001E-4</v>
      </c>
      <c r="R54" s="18">
        <v>0.42605999999999999</v>
      </c>
      <c r="S54" s="15">
        <v>132.16</v>
      </c>
      <c r="T54" s="15">
        <v>1.3</v>
      </c>
      <c r="U54" s="15">
        <v>130.13</v>
      </c>
      <c r="V54" s="15">
        <v>8.5</v>
      </c>
      <c r="W54" s="12">
        <v>99.7</v>
      </c>
      <c r="X54" s="12">
        <v>84</v>
      </c>
      <c r="Y54" s="16">
        <v>3.8640000000000001E-2</v>
      </c>
      <c r="Z54" s="16">
        <v>5.1999999999999995E-4</v>
      </c>
      <c r="AA54" s="24">
        <v>1.5529999999999999E-3</v>
      </c>
      <c r="AB54" s="24">
        <v>1.5E-5</v>
      </c>
      <c r="AC54" s="19">
        <v>0.28284799999999999</v>
      </c>
      <c r="AD54" s="19">
        <v>2.8E-5</v>
      </c>
      <c r="AE54" s="19">
        <v>1.4672369999999999</v>
      </c>
      <c r="AF54" s="19">
        <v>4.5000000000000003E-5</v>
      </c>
      <c r="AG54" s="19">
        <f t="shared" si="9"/>
        <v>0.28284416335418278</v>
      </c>
      <c r="AH54" s="15">
        <f t="shared" si="10"/>
        <v>2.0921673420715159</v>
      </c>
      <c r="AI54" s="15">
        <f t="shared" si="11"/>
        <v>5.0290156408938635</v>
      </c>
      <c r="AJ54" s="20">
        <v>1.0629174277097995</v>
      </c>
      <c r="AK54" s="15">
        <v>132.16</v>
      </c>
      <c r="AL54" s="15">
        <v>1.3</v>
      </c>
      <c r="AM54" s="13">
        <v>21.5</v>
      </c>
      <c r="AN54" s="13">
        <f t="shared" si="4"/>
        <v>1421.3271566737981</v>
      </c>
    </row>
    <row r="55" spans="1:40" s="2" customFormat="1" x14ac:dyDescent="0.2">
      <c r="C55" s="2" t="s">
        <v>70</v>
      </c>
      <c r="D55" s="2">
        <v>2</v>
      </c>
      <c r="E55" s="2" t="s">
        <v>15</v>
      </c>
      <c r="F55" s="5">
        <v>24.056000000000001</v>
      </c>
      <c r="G55" s="2">
        <v>922</v>
      </c>
      <c r="H55" s="5">
        <v>2924.23254263537</v>
      </c>
      <c r="I55" s="6">
        <v>6.3223704087658006E-3</v>
      </c>
      <c r="J55" s="6">
        <f>1-(S55/U55)</f>
        <v>2.2458451864052487E-3</v>
      </c>
      <c r="K55" s="2">
        <v>1.4279999999999999</v>
      </c>
      <c r="L55" s="8">
        <v>4.904E-2</v>
      </c>
      <c r="M55" s="8">
        <v>3.2000000000000002E-3</v>
      </c>
      <c r="N55" s="9">
        <v>0.1406</v>
      </c>
      <c r="O55" s="9">
        <v>9.7999999999999997E-3</v>
      </c>
      <c r="P55" s="8">
        <v>2.0889999999999999E-2</v>
      </c>
      <c r="Q55" s="8">
        <v>2.1000000000000001E-4</v>
      </c>
      <c r="R55" s="10">
        <v>0.30097000000000002</v>
      </c>
      <c r="S55" s="7">
        <v>133.28</v>
      </c>
      <c r="T55" s="7">
        <v>1.3</v>
      </c>
      <c r="U55" s="7">
        <v>133.58000000000001</v>
      </c>
      <c r="V55" s="7">
        <v>8.8000000000000007</v>
      </c>
      <c r="W55" s="2">
        <v>150</v>
      </c>
      <c r="X55" s="2">
        <v>140</v>
      </c>
      <c r="Y55" s="8">
        <v>6.0999999999999999E-2</v>
      </c>
      <c r="Z55" s="8">
        <v>4.7000000000000002E-3</v>
      </c>
      <c r="AA55" s="11">
        <v>2.2399999999999998E-3</v>
      </c>
      <c r="AB55" s="11">
        <v>1.6000000000000001E-4</v>
      </c>
      <c r="AC55" s="11">
        <v>0.28288400000000002</v>
      </c>
      <c r="AD55" s="11">
        <v>3.8999999999999999E-5</v>
      </c>
      <c r="AE55" s="11">
        <v>1.467217</v>
      </c>
      <c r="AF55" s="11">
        <v>5.0000000000000002E-5</v>
      </c>
      <c r="AG55" s="11">
        <f t="shared" si="9"/>
        <v>0.28287841918317747</v>
      </c>
      <c r="AH55" s="7">
        <f t="shared" si="10"/>
        <v>3.3035409649539993</v>
      </c>
      <c r="AI55" s="7">
        <f t="shared" si="11"/>
        <v>6.2656748728273648</v>
      </c>
      <c r="AJ55" s="7">
        <v>1.4325043394250143</v>
      </c>
      <c r="AK55" s="7">
        <v>133.28</v>
      </c>
      <c r="AL55" s="7">
        <v>1.3</v>
      </c>
      <c r="AM55" s="5">
        <v>22.4</v>
      </c>
      <c r="AN55" s="5">
        <f t="shared" si="4"/>
        <v>2236.3279523312767</v>
      </c>
    </row>
    <row r="56" spans="1:40" x14ac:dyDescent="0.2">
      <c r="C56" s="2" t="s">
        <v>74</v>
      </c>
      <c r="D56" s="2">
        <v>2</v>
      </c>
      <c r="E56" s="2" t="s">
        <v>15</v>
      </c>
      <c r="F56" s="5">
        <v>24.064</v>
      </c>
      <c r="G56" s="2">
        <v>1768</v>
      </c>
      <c r="H56" s="5">
        <v>3051.2114827935056</v>
      </c>
      <c r="I56" s="6">
        <v>6.059508410697992E-3</v>
      </c>
      <c r="J56" s="6">
        <f>1-(S56/U56)</f>
        <v>-4.3116490166417165E-3</v>
      </c>
      <c r="K56" s="2">
        <v>1.93</v>
      </c>
      <c r="L56" s="8">
        <v>4.8590000000000001E-2</v>
      </c>
      <c r="M56" s="8">
        <v>3.0999999999999999E-3</v>
      </c>
      <c r="N56" s="9">
        <v>0.13905999999999999</v>
      </c>
      <c r="O56" s="9">
        <v>9.7000000000000003E-3</v>
      </c>
      <c r="P56" s="8">
        <v>2.0809999999999999E-2</v>
      </c>
      <c r="Q56" s="8">
        <v>2.4000000000000001E-4</v>
      </c>
      <c r="R56" s="10">
        <v>0.59070999999999996</v>
      </c>
      <c r="S56" s="7">
        <v>132.77000000000001</v>
      </c>
      <c r="T56" s="7">
        <v>1.5</v>
      </c>
      <c r="U56" s="7">
        <v>132.19999999999999</v>
      </c>
      <c r="V56" s="7">
        <v>8.6</v>
      </c>
      <c r="W56" s="2">
        <v>127</v>
      </c>
      <c r="X56" s="2">
        <v>130</v>
      </c>
      <c r="Y56" s="8">
        <v>2.9319999999999999E-2</v>
      </c>
      <c r="Z56" s="8">
        <v>9.8999999999999999E-4</v>
      </c>
      <c r="AA56" s="11">
        <v>1.1709999999999999E-3</v>
      </c>
      <c r="AB56" s="11">
        <v>2.4000000000000001E-5</v>
      </c>
      <c r="AC56" s="11">
        <v>0.28287299999999999</v>
      </c>
      <c r="AD56" s="11">
        <v>2.6999999999999999E-5</v>
      </c>
      <c r="AE56" s="11">
        <v>1.46713</v>
      </c>
      <c r="AF56" s="11">
        <v>5.3000000000000001E-5</v>
      </c>
      <c r="AG56" s="11">
        <f t="shared" si="9"/>
        <v>0.28287009370598531</v>
      </c>
      <c r="AH56" s="7">
        <f t="shared" si="10"/>
        <v>3.0091308232504943</v>
      </c>
      <c r="AI56" s="7">
        <f t="shared" si="11"/>
        <v>5.9598257879756034</v>
      </c>
      <c r="AJ56" s="7">
        <v>1.0300927221280995</v>
      </c>
      <c r="AK56" s="7">
        <v>132.77000000000001</v>
      </c>
      <c r="AL56" s="7">
        <v>1.5</v>
      </c>
      <c r="AM56" s="5">
        <v>21.4</v>
      </c>
      <c r="AN56" s="5">
        <f t="shared" si="4"/>
        <v>1078.2396520324628</v>
      </c>
    </row>
    <row r="57" spans="1:40" s="1" customFormat="1" x14ac:dyDescent="0.2">
      <c r="C57" s="12" t="s">
        <v>75</v>
      </c>
      <c r="D57" s="12">
        <v>2</v>
      </c>
      <c r="E57" s="4" t="s">
        <v>15</v>
      </c>
      <c r="F57" s="92">
        <v>18.332000000000001</v>
      </c>
      <c r="G57" s="12">
        <v>1062</v>
      </c>
      <c r="H57" s="13">
        <v>14661.250401800056</v>
      </c>
      <c r="I57" s="14">
        <v>1.2608620800879562E-3</v>
      </c>
      <c r="J57" s="14">
        <f>1-(S57/U57)</f>
        <v>-1.6591251885369696E-2</v>
      </c>
      <c r="K57" s="12">
        <v>1.9730000000000001</v>
      </c>
      <c r="L57" s="16">
        <v>4.7879999999999999E-2</v>
      </c>
      <c r="M57" s="16">
        <v>3.0999999999999999E-3</v>
      </c>
      <c r="N57" s="17">
        <v>0.13950000000000001</v>
      </c>
      <c r="O57" s="17">
        <v>9.7999999999999997E-3</v>
      </c>
      <c r="P57" s="16">
        <v>2.1129999999999999E-2</v>
      </c>
      <c r="Q57" s="16">
        <v>2.5999999999999998E-4</v>
      </c>
      <c r="R57" s="18">
        <v>0.58023000000000002</v>
      </c>
      <c r="S57" s="15">
        <v>134.80000000000001</v>
      </c>
      <c r="T57" s="15">
        <v>1.6</v>
      </c>
      <c r="U57" s="15">
        <v>132.6</v>
      </c>
      <c r="V57" s="15">
        <v>8.8000000000000007</v>
      </c>
      <c r="W57" s="12">
        <v>97</v>
      </c>
      <c r="X57" s="12">
        <v>75</v>
      </c>
      <c r="Y57" s="16">
        <v>2.3699999999999999E-2</v>
      </c>
      <c r="Z57" s="16">
        <v>3.3E-3</v>
      </c>
      <c r="AA57" s="24">
        <v>9.2000000000000003E-4</v>
      </c>
      <c r="AB57" s="24">
        <v>1.2999999999999999E-4</v>
      </c>
      <c r="AC57" s="19">
        <v>0.28288600000000003</v>
      </c>
      <c r="AD57" s="19">
        <v>2.4000000000000001E-5</v>
      </c>
      <c r="AE57" s="19">
        <v>1.467174</v>
      </c>
      <c r="AF57" s="19">
        <v>5.0000000000000002E-5</v>
      </c>
      <c r="AG57" s="19">
        <f t="shared" si="9"/>
        <v>0.28288368170525896</v>
      </c>
      <c r="AH57" s="15">
        <f t="shared" si="10"/>
        <v>3.4896371893466949</v>
      </c>
      <c r="AI57" s="15">
        <f t="shared" si="11"/>
        <v>6.4856613299424382</v>
      </c>
      <c r="AJ57" s="20">
        <v>0.9326690187681127</v>
      </c>
      <c r="AK57" s="15">
        <v>134.80000000000001</v>
      </c>
      <c r="AL57" s="15">
        <v>1.6</v>
      </c>
      <c r="AM57" s="13">
        <v>24.7</v>
      </c>
      <c r="AN57" s="13">
        <f t="shared" si="4"/>
        <v>870.62609402903263</v>
      </c>
    </row>
    <row r="58" spans="1:40" x14ac:dyDescent="0.2">
      <c r="C58" s="2" t="s">
        <v>76</v>
      </c>
      <c r="D58" s="2">
        <v>2</v>
      </c>
      <c r="E58" s="2" t="s">
        <v>15</v>
      </c>
      <c r="F58" s="5">
        <v>13.728</v>
      </c>
      <c r="G58" s="2">
        <v>2340</v>
      </c>
      <c r="H58" s="5">
        <v>4754.1268631932644</v>
      </c>
      <c r="I58" s="6">
        <v>3.8869598067187276E-3</v>
      </c>
      <c r="J58" s="6">
        <v>-1.2354651162790775E-2</v>
      </c>
      <c r="K58" s="2">
        <v>1.48</v>
      </c>
      <c r="L58" s="8">
        <v>4.8129999999999999E-2</v>
      </c>
      <c r="M58" s="8">
        <v>3.0999999999999999E-3</v>
      </c>
      <c r="N58" s="9">
        <v>0.14510000000000001</v>
      </c>
      <c r="O58" s="9">
        <v>0.01</v>
      </c>
      <c r="P58" s="8">
        <v>2.1850000000000001E-2</v>
      </c>
      <c r="Q58" s="8">
        <v>4.0999999999999999E-4</v>
      </c>
      <c r="R58" s="10">
        <v>0.81362000000000001</v>
      </c>
      <c r="S58" s="7">
        <v>139.30000000000001</v>
      </c>
      <c r="T58" s="7">
        <v>2.6</v>
      </c>
      <c r="U58" s="7">
        <v>137.6</v>
      </c>
      <c r="V58" s="7">
        <v>9.1999999999999993</v>
      </c>
      <c r="W58" s="2">
        <v>110</v>
      </c>
      <c r="X58" s="2">
        <v>100</v>
      </c>
      <c r="Y58" s="8">
        <v>5.9799999999999999E-2</v>
      </c>
      <c r="Z58" s="8">
        <v>6.8999999999999999E-3</v>
      </c>
      <c r="AA58" s="11">
        <v>1.99E-3</v>
      </c>
      <c r="AB58" s="11">
        <v>2.2000000000000001E-4</v>
      </c>
      <c r="AC58" s="11">
        <v>0.282887</v>
      </c>
      <c r="AD58" s="11">
        <v>3.8999999999999999E-5</v>
      </c>
      <c r="AE58" s="11">
        <v>1.4671240000000001</v>
      </c>
      <c r="AF58" s="11">
        <v>7.2999999999999999E-5</v>
      </c>
      <c r="AG58" s="11">
        <f t="shared" si="9"/>
        <v>0.28288181780948918</v>
      </c>
      <c r="AH58" s="7">
        <f t="shared" si="10"/>
        <v>3.4237250734370228</v>
      </c>
      <c r="AI58" s="7">
        <f t="shared" si="11"/>
        <v>6.5199055675213557</v>
      </c>
      <c r="AJ58" s="7">
        <v>1.4326286606202356</v>
      </c>
      <c r="AK58" s="7">
        <v>139.30000000000001</v>
      </c>
      <c r="AL58" s="7">
        <v>2.6</v>
      </c>
      <c r="AM58" s="5">
        <v>24.7</v>
      </c>
      <c r="AN58" s="5">
        <f t="shared" si="4"/>
        <v>2185.0522481744079</v>
      </c>
    </row>
    <row r="59" spans="1:40" s="2" customFormat="1" x14ac:dyDescent="0.2">
      <c r="C59" s="12" t="s">
        <v>77</v>
      </c>
      <c r="D59" s="12">
        <v>2</v>
      </c>
      <c r="E59" s="4" t="s">
        <v>15</v>
      </c>
      <c r="F59" s="92">
        <v>24.114000000000001</v>
      </c>
      <c r="G59" s="12">
        <v>2237</v>
      </c>
      <c r="H59" s="13">
        <v>4618.8596679189941</v>
      </c>
      <c r="I59" s="14">
        <v>4.0028146438019063E-3</v>
      </c>
      <c r="J59" s="14">
        <v>1.0339953879342501E-2</v>
      </c>
      <c r="K59" s="12">
        <v>3.2650000000000001</v>
      </c>
      <c r="L59" s="16">
        <v>4.9200000000000001E-2</v>
      </c>
      <c r="M59" s="16">
        <v>2.2000000000000001E-4</v>
      </c>
      <c r="N59" s="17">
        <v>0.14155000000000001</v>
      </c>
      <c r="O59" s="17">
        <v>2.0999999999999999E-3</v>
      </c>
      <c r="P59" s="16">
        <v>2.0851999999999999E-2</v>
      </c>
      <c r="Q59" s="16">
        <v>3.2000000000000003E-4</v>
      </c>
      <c r="R59" s="18">
        <v>0.48829</v>
      </c>
      <c r="S59" s="15">
        <v>133.04</v>
      </c>
      <c r="T59" s="15">
        <v>2</v>
      </c>
      <c r="U59" s="15">
        <v>134.43</v>
      </c>
      <c r="V59" s="15">
        <v>1.9</v>
      </c>
      <c r="W59" s="12">
        <v>159.5</v>
      </c>
      <c r="X59" s="12">
        <v>4.9000000000000004</v>
      </c>
      <c r="Y59" s="16">
        <v>3.73E-2</v>
      </c>
      <c r="Z59" s="16">
        <v>1.2999999999999999E-3</v>
      </c>
      <c r="AA59" s="24">
        <v>1.4519999999999999E-3</v>
      </c>
      <c r="AB59" s="24">
        <v>4.6999999999999997E-5</v>
      </c>
      <c r="AC59" s="19">
        <v>0.28285700000000003</v>
      </c>
      <c r="AD59" s="19">
        <v>2.3E-5</v>
      </c>
      <c r="AE59" s="19">
        <v>1.467101</v>
      </c>
      <c r="AF59" s="19">
        <v>4.1E-5</v>
      </c>
      <c r="AG59" s="19">
        <f t="shared" si="9"/>
        <v>0.28285338895712625</v>
      </c>
      <c r="AH59" s="15">
        <f t="shared" si="10"/>
        <v>2.4184082297940002</v>
      </c>
      <c r="AI59" s="15">
        <f t="shared" si="11"/>
        <v>5.3749383284262819</v>
      </c>
      <c r="AJ59" s="20">
        <v>0.90043343955855482</v>
      </c>
      <c r="AK59" s="15">
        <v>133.04</v>
      </c>
      <c r="AL59" s="15">
        <v>2</v>
      </c>
      <c r="AM59" s="13">
        <v>24</v>
      </c>
      <c r="AN59" s="13">
        <f t="shared" si="4"/>
        <v>1370.3697155082484</v>
      </c>
    </row>
    <row r="60" spans="1:40" x14ac:dyDescent="0.2">
      <c r="C60" s="30" t="s">
        <v>88</v>
      </c>
      <c r="D60" s="30">
        <v>2</v>
      </c>
      <c r="E60" s="30" t="s">
        <v>15</v>
      </c>
      <c r="F60" s="31">
        <v>24.068999999999999</v>
      </c>
      <c r="G60" s="30">
        <v>2940</v>
      </c>
      <c r="H60" s="31">
        <v>1166.6189844400974</v>
      </c>
      <c r="I60" s="32">
        <v>1.5870891552383019E-2</v>
      </c>
      <c r="J60" s="32">
        <f t="shared" ref="J60:J67" si="12">1-(S60/U60)</f>
        <v>9.4488188976378007E-2</v>
      </c>
      <c r="K60" s="30">
        <v>0.77</v>
      </c>
      <c r="L60" s="34">
        <v>5.5E-2</v>
      </c>
      <c r="M60" s="34">
        <v>1.5E-3</v>
      </c>
      <c r="N60" s="35">
        <v>0.13400000000000001</v>
      </c>
      <c r="O60" s="35">
        <v>1.0999999999999999E-2</v>
      </c>
      <c r="P60" s="34">
        <v>1.7999999999999999E-2</v>
      </c>
      <c r="Q60" s="34">
        <v>1.6999999999999999E-3</v>
      </c>
      <c r="R60" s="36">
        <v>0.95804999999999996</v>
      </c>
      <c r="S60" s="33">
        <v>115</v>
      </c>
      <c r="T60" s="33">
        <v>11</v>
      </c>
      <c r="U60" s="33">
        <v>127</v>
      </c>
      <c r="V60" s="33">
        <v>10</v>
      </c>
      <c r="W60" s="30">
        <v>412</v>
      </c>
      <c r="X60" s="30">
        <v>55</v>
      </c>
      <c r="Y60" s="34">
        <v>3.4500000000000003E-2</v>
      </c>
      <c r="Z60" s="34">
        <v>3.7000000000000002E-3</v>
      </c>
      <c r="AA60" s="37">
        <v>1.41E-3</v>
      </c>
      <c r="AB60" s="37">
        <v>1.4999999999999999E-4</v>
      </c>
      <c r="AC60" s="37">
        <v>0.282943</v>
      </c>
      <c r="AD60" s="37">
        <v>5.1E-5</v>
      </c>
      <c r="AE60" s="37">
        <v>1.467231</v>
      </c>
      <c r="AF60" s="37">
        <v>7.2999999999999999E-5</v>
      </c>
      <c r="AG60" s="37">
        <f t="shared" si="9"/>
        <v>0.28293996940724714</v>
      </c>
      <c r="AH60" s="33">
        <f t="shared" si="10"/>
        <v>5.4801141237037498</v>
      </c>
      <c r="AI60" s="33">
        <f t="shared" si="11"/>
        <v>8.0359927994688718</v>
      </c>
      <c r="AJ60" s="33">
        <v>1.8447925255399977</v>
      </c>
      <c r="AK60" s="33">
        <v>115</v>
      </c>
      <c r="AL60" s="33">
        <v>11</v>
      </c>
      <c r="AM60" s="31">
        <v>18.600000000000001</v>
      </c>
      <c r="AN60" s="31">
        <f t="shared" si="4"/>
        <v>1269.8693353607864</v>
      </c>
    </row>
    <row r="61" spans="1:40" s="38" customFormat="1" x14ac:dyDescent="0.2">
      <c r="C61" s="12" t="s">
        <v>95</v>
      </c>
      <c r="D61" s="12">
        <v>2</v>
      </c>
      <c r="E61" s="4" t="s">
        <v>15</v>
      </c>
      <c r="F61" s="92">
        <v>24.053999999999998</v>
      </c>
      <c r="G61" s="12">
        <v>1987</v>
      </c>
      <c r="H61" s="13">
        <v>2750.2347417840374</v>
      </c>
      <c r="I61" s="14">
        <v>6.721638284417783E-3</v>
      </c>
      <c r="J61" s="14">
        <f t="shared" si="12"/>
        <v>1.5647850248610595E-2</v>
      </c>
      <c r="K61" s="12">
        <v>3.4660000000000002</v>
      </c>
      <c r="L61" s="16">
        <v>4.9599999999999998E-2</v>
      </c>
      <c r="M61" s="16">
        <v>2.7E-4</v>
      </c>
      <c r="N61" s="17">
        <v>0.14419000000000001</v>
      </c>
      <c r="O61" s="17">
        <v>2.3E-3</v>
      </c>
      <c r="P61" s="16">
        <v>2.1100000000000001E-2</v>
      </c>
      <c r="Q61" s="16">
        <v>3.4000000000000002E-4</v>
      </c>
      <c r="R61" s="18">
        <v>0.65185000000000004</v>
      </c>
      <c r="S61" s="15">
        <v>134.62</v>
      </c>
      <c r="T61" s="15">
        <v>2.1</v>
      </c>
      <c r="U61" s="15">
        <v>136.76</v>
      </c>
      <c r="V61" s="15">
        <v>2</v>
      </c>
      <c r="W61" s="12">
        <v>176.5</v>
      </c>
      <c r="X61" s="12">
        <v>7</v>
      </c>
      <c r="Y61" s="16">
        <v>2.8539999999999999E-2</v>
      </c>
      <c r="Z61" s="16">
        <v>3.8000000000000002E-4</v>
      </c>
      <c r="AA61" s="24">
        <v>1.1490000000000001E-3</v>
      </c>
      <c r="AB61" s="24">
        <v>1.2999999999999999E-5</v>
      </c>
      <c r="AC61" s="19">
        <v>0.28284900000000002</v>
      </c>
      <c r="AD61" s="19">
        <v>2.5000000000000001E-5</v>
      </c>
      <c r="AE61" s="19">
        <v>1.467122</v>
      </c>
      <c r="AF61" s="19">
        <v>4.8000000000000001E-5</v>
      </c>
      <c r="AG61" s="19">
        <f t="shared" si="9"/>
        <v>0.28284610852251224</v>
      </c>
      <c r="AH61" s="15">
        <f t="shared" si="10"/>
        <v>2.1609534633104666</v>
      </c>
      <c r="AI61" s="15">
        <f t="shared" si="11"/>
        <v>5.1525733447310706</v>
      </c>
      <c r="AJ61" s="20">
        <v>0.96486205693534577</v>
      </c>
      <c r="AK61" s="15">
        <v>134.62</v>
      </c>
      <c r="AL61" s="15">
        <v>2.1</v>
      </c>
      <c r="AM61" s="13">
        <v>23.3</v>
      </c>
      <c r="AN61" s="13">
        <f t="shared" si="4"/>
        <v>1049.8788832505261</v>
      </c>
    </row>
    <row r="62" spans="1:40" s="3" customFormat="1" x14ac:dyDescent="0.2">
      <c r="C62" s="30" t="s">
        <v>96</v>
      </c>
      <c r="D62" s="30">
        <v>2</v>
      </c>
      <c r="E62" s="30" t="s">
        <v>15</v>
      </c>
      <c r="F62" s="31">
        <v>24.071999999999999</v>
      </c>
      <c r="G62" s="30">
        <v>1400</v>
      </c>
      <c r="H62" s="31">
        <v>487.37758433079432</v>
      </c>
      <c r="I62" s="32">
        <v>3.7928838189405435E-2</v>
      </c>
      <c r="J62" s="32">
        <f t="shared" si="12"/>
        <v>0.27551020408163263</v>
      </c>
      <c r="K62" s="30">
        <v>0.91</v>
      </c>
      <c r="L62" s="34">
        <v>6.9000000000000006E-2</v>
      </c>
      <c r="M62" s="34">
        <v>2.3E-3</v>
      </c>
      <c r="N62" s="35">
        <v>0.20200000000000001</v>
      </c>
      <c r="O62" s="35">
        <v>1.0999999999999999E-2</v>
      </c>
      <c r="P62" s="34">
        <v>2.1149999999999999E-2</v>
      </c>
      <c r="Q62" s="34">
        <v>7.3999999999999999E-4</v>
      </c>
      <c r="R62" s="36">
        <v>0.72021000000000002</v>
      </c>
      <c r="S62" s="33">
        <v>134.9</v>
      </c>
      <c r="T62" s="33">
        <v>4.7</v>
      </c>
      <c r="U62" s="33">
        <v>186.2</v>
      </c>
      <c r="V62" s="33">
        <v>8.6999999999999993</v>
      </c>
      <c r="W62" s="30">
        <v>880</v>
      </c>
      <c r="X62" s="30">
        <v>64</v>
      </c>
      <c r="Y62" s="34">
        <v>3.2500000000000001E-2</v>
      </c>
      <c r="Z62" s="34">
        <v>2.3E-3</v>
      </c>
      <c r="AA62" s="37">
        <v>1.235E-3</v>
      </c>
      <c r="AB62" s="37">
        <v>9.0000000000000006E-5</v>
      </c>
      <c r="AC62" s="37">
        <v>0.28286299999999998</v>
      </c>
      <c r="AD62" s="37">
        <v>3.3000000000000003E-5</v>
      </c>
      <c r="AE62" s="37">
        <v>1.467139</v>
      </c>
      <c r="AF62" s="37">
        <v>5.1E-5</v>
      </c>
      <c r="AG62" s="37">
        <f t="shared" si="9"/>
        <v>0.28285988562974124</v>
      </c>
      <c r="AH62" s="33">
        <f t="shared" si="10"/>
        <v>2.6481471698014403</v>
      </c>
      <c r="AI62" s="33">
        <f t="shared" si="11"/>
        <v>5.6461451355138692</v>
      </c>
      <c r="AJ62" s="33">
        <v>1.2294737861184108</v>
      </c>
      <c r="AK62" s="33">
        <v>134.9</v>
      </c>
      <c r="AL62" s="33">
        <v>4.7</v>
      </c>
      <c r="AM62" s="31">
        <v>19.2</v>
      </c>
      <c r="AN62" s="31">
        <f t="shared" si="4"/>
        <v>1192.955779125484</v>
      </c>
    </row>
    <row r="63" spans="1:40" s="2" customFormat="1" x14ac:dyDescent="0.2">
      <c r="C63" s="40" t="s">
        <v>97</v>
      </c>
      <c r="D63" s="40">
        <v>2</v>
      </c>
      <c r="E63" s="39" t="s">
        <v>15</v>
      </c>
      <c r="F63" s="85">
        <v>24.123000000000001</v>
      </c>
      <c r="G63" s="40">
        <v>1287</v>
      </c>
      <c r="H63" s="41">
        <v>300.93310027162084</v>
      </c>
      <c r="I63" s="42">
        <v>6.133048277504656E-2</v>
      </c>
      <c r="J63" s="42">
        <f t="shared" si="12"/>
        <v>0.46539792387543255</v>
      </c>
      <c r="K63" s="40">
        <v>2.87</v>
      </c>
      <c r="L63" s="44">
        <v>9.7799999999999998E-2</v>
      </c>
      <c r="M63" s="44">
        <v>8.3000000000000001E-3</v>
      </c>
      <c r="N63" s="45">
        <v>0.33600000000000002</v>
      </c>
      <c r="O63" s="45">
        <v>3.6999999999999998E-2</v>
      </c>
      <c r="P63" s="44">
        <v>2.4250000000000001E-2</v>
      </c>
      <c r="Q63" s="44">
        <v>7.6000000000000004E-4</v>
      </c>
      <c r="R63" s="46">
        <v>0.94720000000000004</v>
      </c>
      <c r="S63" s="43">
        <v>154.5</v>
      </c>
      <c r="T63" s="43">
        <v>4.8</v>
      </c>
      <c r="U63" s="43">
        <v>289</v>
      </c>
      <c r="V63" s="43">
        <v>28</v>
      </c>
      <c r="W63" s="40">
        <v>1450</v>
      </c>
      <c r="X63" s="40">
        <v>190</v>
      </c>
      <c r="Y63" s="44">
        <v>5.3900000000000003E-2</v>
      </c>
      <c r="Z63" s="44">
        <v>6.6E-3</v>
      </c>
      <c r="AA63" s="90">
        <v>1.97E-3</v>
      </c>
      <c r="AB63" s="90">
        <v>2.2000000000000001E-4</v>
      </c>
      <c r="AC63" s="47">
        <v>0.28284199999999998</v>
      </c>
      <c r="AD63" s="47">
        <v>4.3000000000000002E-5</v>
      </c>
      <c r="AE63" s="47">
        <v>1.4671989999999999</v>
      </c>
      <c r="AF63" s="47">
        <v>6.3999999999999997E-5</v>
      </c>
      <c r="AG63" s="47">
        <f t="shared" si="9"/>
        <v>0.28283630930194376</v>
      </c>
      <c r="AH63" s="43">
        <f t="shared" si="10"/>
        <v>1.814427991009282</v>
      </c>
      <c r="AI63" s="43">
        <f t="shared" si="11"/>
        <v>5.2485055929296642</v>
      </c>
      <c r="AJ63" s="48">
        <v>1.5694627040109976</v>
      </c>
      <c r="AK63" s="43">
        <v>154.5</v>
      </c>
      <c r="AL63" s="43">
        <v>4.8</v>
      </c>
      <c r="AM63" s="41">
        <v>19.399999999999999</v>
      </c>
      <c r="AN63" s="41">
        <f t="shared" si="4"/>
        <v>1975.7059249960218</v>
      </c>
    </row>
    <row r="64" spans="1:40" x14ac:dyDescent="0.2">
      <c r="C64" s="2" t="s">
        <v>98</v>
      </c>
      <c r="D64" s="2">
        <v>2</v>
      </c>
      <c r="E64" s="2" t="s">
        <v>15</v>
      </c>
      <c r="F64" s="5">
        <v>24.082999999999998</v>
      </c>
      <c r="G64" s="2">
        <v>2502</v>
      </c>
      <c r="H64" s="5">
        <v>4856.8685806560643</v>
      </c>
      <c r="I64" s="6">
        <v>3.8086705899158398E-3</v>
      </c>
      <c r="J64" s="6">
        <f t="shared" si="12"/>
        <v>2.0825269025315341E-2</v>
      </c>
      <c r="K64" s="2">
        <v>3.2850000000000001</v>
      </c>
      <c r="L64" s="8">
        <v>4.9630000000000001E-2</v>
      </c>
      <c r="M64" s="8">
        <v>2.3000000000000001E-4</v>
      </c>
      <c r="N64" s="9">
        <v>0.13566</v>
      </c>
      <c r="O64" s="9">
        <v>2.2000000000000001E-3</v>
      </c>
      <c r="P64" s="8">
        <v>1.9810000000000001E-2</v>
      </c>
      <c r="Q64" s="8">
        <v>3.3E-4</v>
      </c>
      <c r="R64" s="10">
        <v>0.79988999999999999</v>
      </c>
      <c r="S64" s="7">
        <v>126.48</v>
      </c>
      <c r="T64" s="7">
        <v>2.1</v>
      </c>
      <c r="U64" s="7">
        <v>129.16999999999999</v>
      </c>
      <c r="V64" s="7">
        <v>1.9</v>
      </c>
      <c r="W64" s="2">
        <v>177.5</v>
      </c>
      <c r="X64" s="2">
        <v>5.4</v>
      </c>
      <c r="Y64" s="8">
        <v>3.1309999999999998E-2</v>
      </c>
      <c r="Z64" s="8">
        <v>9.8999999999999999E-4</v>
      </c>
      <c r="AA64" s="11">
        <v>1.3190000000000001E-3</v>
      </c>
      <c r="AB64" s="11">
        <v>5.1E-5</v>
      </c>
      <c r="AC64" s="11">
        <v>0.282889</v>
      </c>
      <c r="AD64" s="11">
        <v>2.8E-5</v>
      </c>
      <c r="AE64" s="11">
        <v>1.4671670000000001</v>
      </c>
      <c r="AF64" s="11">
        <v>4.3999999999999999E-5</v>
      </c>
      <c r="AG64" s="11">
        <f t="shared" si="9"/>
        <v>0.28288588165732009</v>
      </c>
      <c r="AH64" s="7">
        <f t="shared" si="10"/>
        <v>3.5674331142065974</v>
      </c>
      <c r="AI64" s="7">
        <f t="shared" si="11"/>
        <v>6.3782908722465059</v>
      </c>
      <c r="AJ64" s="7">
        <v>1.0629414139891349</v>
      </c>
      <c r="AK64" s="7">
        <v>126.48</v>
      </c>
      <c r="AL64" s="7">
        <v>2.1</v>
      </c>
      <c r="AM64" s="5">
        <v>25.2</v>
      </c>
      <c r="AN64" s="5">
        <f t="shared" si="4"/>
        <v>1153.8447937479002</v>
      </c>
    </row>
    <row r="65" spans="3:40" s="38" customFormat="1" x14ac:dyDescent="0.2">
      <c r="C65" s="12" t="s">
        <v>99</v>
      </c>
      <c r="D65" s="12">
        <v>2</v>
      </c>
      <c r="E65" s="4" t="s">
        <v>15</v>
      </c>
      <c r="F65" s="92">
        <v>24.065000000000001</v>
      </c>
      <c r="G65" s="12">
        <v>2017</v>
      </c>
      <c r="H65" s="13">
        <v>3972.8406905546099</v>
      </c>
      <c r="I65" s="14">
        <v>4.6521796525597191E-3</v>
      </c>
      <c r="J65" s="14">
        <f t="shared" si="12"/>
        <v>1.3526152960644633E-2</v>
      </c>
      <c r="K65" s="12">
        <v>3.2959999999999998</v>
      </c>
      <c r="L65" s="16">
        <v>4.9459999999999997E-2</v>
      </c>
      <c r="M65" s="16">
        <v>2.4000000000000001E-4</v>
      </c>
      <c r="N65" s="17">
        <v>0.1467</v>
      </c>
      <c r="O65" s="17">
        <v>2.3E-3</v>
      </c>
      <c r="P65" s="16">
        <v>2.1499999999999998E-2</v>
      </c>
      <c r="Q65" s="16">
        <v>3.4000000000000002E-4</v>
      </c>
      <c r="R65" s="18">
        <v>0.67157</v>
      </c>
      <c r="S65" s="15">
        <v>137.11000000000001</v>
      </c>
      <c r="T65" s="15">
        <v>2.1</v>
      </c>
      <c r="U65" s="15">
        <v>138.99</v>
      </c>
      <c r="V65" s="15">
        <v>2</v>
      </c>
      <c r="W65" s="12">
        <v>169.4</v>
      </c>
      <c r="X65" s="12">
        <v>8</v>
      </c>
      <c r="Y65" s="16">
        <v>3.4200000000000001E-2</v>
      </c>
      <c r="Z65" s="16">
        <v>2.5999999999999999E-3</v>
      </c>
      <c r="AA65" s="24">
        <v>1.3600000000000001E-3</v>
      </c>
      <c r="AB65" s="24">
        <v>1E-4</v>
      </c>
      <c r="AC65" s="19">
        <v>0.28285399999999999</v>
      </c>
      <c r="AD65" s="19">
        <v>2.4000000000000001E-5</v>
      </c>
      <c r="AE65" s="19">
        <v>1.4671860000000001</v>
      </c>
      <c r="AF65" s="19">
        <v>5.3000000000000001E-5</v>
      </c>
      <c r="AG65" s="19">
        <f t="shared" si="9"/>
        <v>0.28285051415285956</v>
      </c>
      <c r="AH65" s="15">
        <f t="shared" si="10"/>
        <v>2.3167478069741065</v>
      </c>
      <c r="AI65" s="15">
        <f t="shared" si="11"/>
        <v>5.3638374057052296</v>
      </c>
      <c r="AJ65" s="20">
        <v>0.93258551327480377</v>
      </c>
      <c r="AK65" s="15">
        <v>137.11000000000001</v>
      </c>
      <c r="AL65" s="15">
        <v>2.1</v>
      </c>
      <c r="AM65" s="13">
        <v>22.5</v>
      </c>
      <c r="AN65" s="13">
        <f t="shared" si="4"/>
        <v>1257.4924412539563</v>
      </c>
    </row>
    <row r="66" spans="3:40" s="3" customFormat="1" x14ac:dyDescent="0.2">
      <c r="C66" s="2" t="s">
        <v>100</v>
      </c>
      <c r="D66" s="2">
        <v>2</v>
      </c>
      <c r="E66" s="2" t="s">
        <v>15</v>
      </c>
      <c r="F66" s="5">
        <v>24.071000000000002</v>
      </c>
      <c r="G66" s="2">
        <v>1790</v>
      </c>
      <c r="H66" s="5">
        <v>14555.032073351935</v>
      </c>
      <c r="I66" s="6">
        <v>1.2697129100312486E-3</v>
      </c>
      <c r="J66" s="6">
        <f t="shared" si="12"/>
        <v>4.8956083513319593E-3</v>
      </c>
      <c r="K66" s="2">
        <v>4.5289999999999999</v>
      </c>
      <c r="L66" s="8">
        <v>4.9009999999999998E-2</v>
      </c>
      <c r="M66" s="8">
        <v>2.9E-4</v>
      </c>
      <c r="N66" s="9">
        <v>0.14660000000000001</v>
      </c>
      <c r="O66" s="9">
        <v>2.5000000000000001E-3</v>
      </c>
      <c r="P66" s="8">
        <v>2.1669999999999998E-2</v>
      </c>
      <c r="Q66" s="8">
        <v>3.5E-4</v>
      </c>
      <c r="R66" s="10">
        <v>0.71806999999999999</v>
      </c>
      <c r="S66" s="7">
        <v>138.22</v>
      </c>
      <c r="T66" s="7">
        <v>2.2000000000000002</v>
      </c>
      <c r="U66" s="7">
        <v>138.9</v>
      </c>
      <c r="V66" s="7">
        <v>2.2000000000000002</v>
      </c>
      <c r="W66" s="2">
        <v>148</v>
      </c>
      <c r="X66" s="2">
        <v>7.4</v>
      </c>
      <c r="Y66" s="8">
        <v>3.6400000000000002E-2</v>
      </c>
      <c r="Z66" s="8">
        <v>6.4000000000000005E-4</v>
      </c>
      <c r="AA66" s="11">
        <v>1.475E-3</v>
      </c>
      <c r="AB66" s="11">
        <v>2.5000000000000001E-5</v>
      </c>
      <c r="AC66" s="11">
        <v>0.28286499999999998</v>
      </c>
      <c r="AD66" s="11">
        <v>2.4000000000000001E-5</v>
      </c>
      <c r="AE66" s="11">
        <v>1.4672190000000001</v>
      </c>
      <c r="AF66" s="11">
        <v>3.6000000000000001E-5</v>
      </c>
      <c r="AG66" s="11">
        <f t="shared" si="9"/>
        <v>0.28286118874760319</v>
      </c>
      <c r="AH66" s="7">
        <f t="shared" si="10"/>
        <v>2.6942287463338488</v>
      </c>
      <c r="AI66" s="7">
        <f t="shared" si="11"/>
        <v>5.7661419927690361</v>
      </c>
      <c r="AJ66" s="7">
        <v>0.93254358906425883</v>
      </c>
      <c r="AK66" s="7">
        <v>138.22</v>
      </c>
      <c r="AL66" s="7">
        <v>2.2000000000000002</v>
      </c>
      <c r="AM66" s="5">
        <v>23.6</v>
      </c>
      <c r="AN66" s="5">
        <f t="shared" si="4"/>
        <v>1339.3567551319907</v>
      </c>
    </row>
    <row r="67" spans="3:40" s="2" customFormat="1" x14ac:dyDescent="0.2">
      <c r="C67" s="40" t="s">
        <v>101</v>
      </c>
      <c r="D67" s="40">
        <v>2</v>
      </c>
      <c r="E67" s="39" t="s">
        <v>15</v>
      </c>
      <c r="F67" s="85">
        <v>24.068999999999999</v>
      </c>
      <c r="G67" s="40">
        <v>1200</v>
      </c>
      <c r="H67" s="41">
        <v>578.83261181630132</v>
      </c>
      <c r="I67" s="42">
        <v>3.1912129524115714E-2</v>
      </c>
      <c r="J67" s="42">
        <f t="shared" si="12"/>
        <v>0.43891050583657587</v>
      </c>
      <c r="K67" s="40">
        <v>0.91</v>
      </c>
      <c r="L67" s="44">
        <v>0.09</v>
      </c>
      <c r="M67" s="44">
        <v>1.2999999999999999E-2</v>
      </c>
      <c r="N67" s="45">
        <v>0.30399999999999999</v>
      </c>
      <c r="O67" s="45">
        <v>5.8000000000000003E-2</v>
      </c>
      <c r="P67" s="44">
        <v>2.2599999999999999E-2</v>
      </c>
      <c r="Q67" s="44">
        <v>1.1000000000000001E-3</v>
      </c>
      <c r="R67" s="46">
        <v>0.88643000000000005</v>
      </c>
      <c r="S67" s="43">
        <v>144.19999999999999</v>
      </c>
      <c r="T67" s="43">
        <v>6.7</v>
      </c>
      <c r="U67" s="43">
        <v>257</v>
      </c>
      <c r="V67" s="43">
        <v>43</v>
      </c>
      <c r="W67" s="40">
        <v>1100</v>
      </c>
      <c r="X67" s="40">
        <v>260</v>
      </c>
      <c r="Y67" s="44">
        <v>7.3999999999999996E-2</v>
      </c>
      <c r="Z67" s="44">
        <v>0.01</v>
      </c>
      <c r="AA67" s="90">
        <v>2.5400000000000002E-3</v>
      </c>
      <c r="AB67" s="90">
        <v>2.9E-4</v>
      </c>
      <c r="AC67" s="47">
        <v>0.28283399999999997</v>
      </c>
      <c r="AD67" s="47">
        <v>7.7999999999999999E-5</v>
      </c>
      <c r="AE67" s="47">
        <v>1.4673400000000001</v>
      </c>
      <c r="AF67" s="47">
        <v>1.3999999999999999E-4</v>
      </c>
      <c r="AG67" s="47">
        <f t="shared" si="9"/>
        <v>0.28282715256319324</v>
      </c>
      <c r="AH67" s="43">
        <f t="shared" si="10"/>
        <v>1.4906223170685351</v>
      </c>
      <c r="AI67" s="43">
        <f t="shared" si="11"/>
        <v>4.695275900332696</v>
      </c>
      <c r="AJ67" s="52">
        <v>2.7861098945241638</v>
      </c>
      <c r="AK67" s="43">
        <v>144.19999999999999</v>
      </c>
      <c r="AL67" s="43">
        <v>6.7</v>
      </c>
      <c r="AM67" s="41">
        <v>13.3</v>
      </c>
      <c r="AN67" s="41">
        <f t="shared" si="4"/>
        <v>2706.649928390827</v>
      </c>
    </row>
    <row r="68" spans="3:40" x14ac:dyDescent="0.2">
      <c r="C68" s="30" t="s">
        <v>78</v>
      </c>
      <c r="D68" s="30">
        <v>2</v>
      </c>
      <c r="E68" s="30" t="s">
        <v>15</v>
      </c>
      <c r="F68" s="31">
        <v>24.109000000000002</v>
      </c>
      <c r="G68" s="30">
        <v>346</v>
      </c>
      <c r="H68" s="31">
        <v>1806.7776079696609</v>
      </c>
      <c r="I68" s="32">
        <v>1.022699504893149E-2</v>
      </c>
      <c r="J68" s="32">
        <v>0.11272957568081066</v>
      </c>
      <c r="K68" s="30">
        <v>5.78</v>
      </c>
      <c r="L68" s="34">
        <v>5.5840000000000001E-2</v>
      </c>
      <c r="M68" s="34">
        <v>8.1999999999999998E-4</v>
      </c>
      <c r="N68" s="35">
        <v>0.16839999999999999</v>
      </c>
      <c r="O68" s="35">
        <v>5.0000000000000001E-3</v>
      </c>
      <c r="P68" s="34">
        <v>2.197E-2</v>
      </c>
      <c r="Q68" s="34">
        <v>5.6999999999999998E-4</v>
      </c>
      <c r="R68" s="36">
        <v>0.73651</v>
      </c>
      <c r="S68" s="33">
        <v>140.1</v>
      </c>
      <c r="T68" s="33">
        <v>3.6</v>
      </c>
      <c r="U68" s="33">
        <v>157.9</v>
      </c>
      <c r="V68" s="33">
        <v>4.4000000000000004</v>
      </c>
      <c r="W68" s="30">
        <v>439</v>
      </c>
      <c r="X68" s="30">
        <v>19</v>
      </c>
      <c r="Y68" s="34">
        <v>1.4460000000000001E-2</v>
      </c>
      <c r="Z68" s="34">
        <v>6.7000000000000002E-4</v>
      </c>
      <c r="AA68" s="37">
        <v>5.1699999999999999E-4</v>
      </c>
      <c r="AB68" s="37">
        <v>2.6999999999999999E-5</v>
      </c>
      <c r="AC68" s="37">
        <v>0.28292600000000001</v>
      </c>
      <c r="AD68" s="37">
        <v>2.6999999999999999E-5</v>
      </c>
      <c r="AE68" s="37">
        <v>1.467209</v>
      </c>
      <c r="AF68" s="37">
        <v>5.7000000000000003E-5</v>
      </c>
      <c r="AG68" s="37">
        <f t="shared" si="9"/>
        <v>0.28292464593003497</v>
      </c>
      <c r="AH68" s="33">
        <f t="shared" si="10"/>
        <v>4.93823682426342</v>
      </c>
      <c r="AI68" s="33">
        <f t="shared" si="11"/>
        <v>8.0526989489948519</v>
      </c>
      <c r="AJ68" s="33">
        <v>1.0302431890744024</v>
      </c>
      <c r="AK68" s="33">
        <v>140.1</v>
      </c>
      <c r="AL68" s="33">
        <v>3.6</v>
      </c>
      <c r="AM68" s="31">
        <v>21.6</v>
      </c>
      <c r="AN68" s="31">
        <f t="shared" ref="AN68:AN131" si="13">10000*((Y68+AA68)/0.282785)</f>
        <v>529.62498010856302</v>
      </c>
    </row>
    <row r="69" spans="3:40" s="2" customFormat="1" x14ac:dyDescent="0.2">
      <c r="C69" s="40" t="s">
        <v>71</v>
      </c>
      <c r="D69" s="40">
        <v>2</v>
      </c>
      <c r="E69" s="39" t="s">
        <v>15</v>
      </c>
      <c r="F69" s="85">
        <v>24.077999999999999</v>
      </c>
      <c r="G69" s="40">
        <v>1022</v>
      </c>
      <c r="H69" s="41">
        <v>2115.2804674597387</v>
      </c>
      <c r="I69" s="51">
        <v>8.7424207963835796E-3</v>
      </c>
      <c r="J69" s="42">
        <f>1-(S69/U69)</f>
        <v>5.5837563451776817E-2</v>
      </c>
      <c r="K69" s="40">
        <v>1.28</v>
      </c>
      <c r="L69" s="44">
        <v>5.1860000000000003E-2</v>
      </c>
      <c r="M69" s="44">
        <v>3.5000000000000001E-3</v>
      </c>
      <c r="N69" s="45">
        <v>0.14549999999999999</v>
      </c>
      <c r="O69" s="45">
        <v>0.01</v>
      </c>
      <c r="P69" s="44">
        <v>2.0400000000000001E-2</v>
      </c>
      <c r="Q69" s="44">
        <v>2.7E-4</v>
      </c>
      <c r="R69" s="46">
        <v>0.16294</v>
      </c>
      <c r="S69" s="43">
        <v>130.19999999999999</v>
      </c>
      <c r="T69" s="43">
        <v>1.7</v>
      </c>
      <c r="U69" s="43">
        <v>137.9</v>
      </c>
      <c r="V69" s="43">
        <v>9.1999999999999993</v>
      </c>
      <c r="W69" s="40">
        <v>273</v>
      </c>
      <c r="X69" s="40">
        <v>140</v>
      </c>
      <c r="Y69" s="44">
        <v>6.9000000000000006E-2</v>
      </c>
      <c r="Z69" s="44">
        <v>1.2E-2</v>
      </c>
      <c r="AA69" s="90">
        <v>2.4099999999999998E-3</v>
      </c>
      <c r="AB69" s="90">
        <v>3.6999999999999999E-4</v>
      </c>
      <c r="AC69" s="47">
        <v>0.28285399999999999</v>
      </c>
      <c r="AD69" s="47">
        <v>3.6000000000000001E-5</v>
      </c>
      <c r="AE69" s="90">
        <v>1.4671700000000001</v>
      </c>
      <c r="AF69" s="90">
        <v>1.1E-4</v>
      </c>
      <c r="AG69" s="47">
        <f t="shared" si="9"/>
        <v>0.2828481345639976</v>
      </c>
      <c r="AH69" s="43">
        <f t="shared" si="10"/>
        <v>2.2325994659411208</v>
      </c>
      <c r="AI69" s="43">
        <f t="shared" si="11"/>
        <v>5.1258678602139618</v>
      </c>
      <c r="AJ69" s="48">
        <v>1.3308846014663565</v>
      </c>
      <c r="AK69" s="43">
        <v>130.19999999999999</v>
      </c>
      <c r="AL69" s="43">
        <v>1.7</v>
      </c>
      <c r="AM69" s="41">
        <v>18.8</v>
      </c>
      <c r="AN69" s="41">
        <f t="shared" si="13"/>
        <v>2525.2400233392859</v>
      </c>
    </row>
    <row r="70" spans="3:40" x14ac:dyDescent="0.2">
      <c r="C70" s="12" t="s">
        <v>79</v>
      </c>
      <c r="D70" s="12">
        <v>2</v>
      </c>
      <c r="E70" s="4" t="s">
        <v>15</v>
      </c>
      <c r="F70" s="92">
        <v>24.091999999999999</v>
      </c>
      <c r="G70" s="12">
        <v>1421</v>
      </c>
      <c r="H70" s="13">
        <v>-30052.334943639322</v>
      </c>
      <c r="I70" s="14">
        <v>0</v>
      </c>
      <c r="J70" s="14">
        <v>8.0058224163027658E-3</v>
      </c>
      <c r="K70" s="12">
        <v>4.37</v>
      </c>
      <c r="L70" s="16">
        <v>4.9140000000000003E-2</v>
      </c>
      <c r="M70" s="16">
        <v>2.5999999999999998E-4</v>
      </c>
      <c r="N70" s="17">
        <v>0.1449</v>
      </c>
      <c r="O70" s="17">
        <v>2.3999999999999998E-3</v>
      </c>
      <c r="P70" s="16">
        <v>2.137E-2</v>
      </c>
      <c r="Q70" s="16">
        <v>3.5E-4</v>
      </c>
      <c r="R70" s="18">
        <v>0.80605000000000004</v>
      </c>
      <c r="S70" s="15">
        <v>136.30000000000001</v>
      </c>
      <c r="T70" s="15">
        <v>2.2000000000000002</v>
      </c>
      <c r="U70" s="15">
        <v>137.4</v>
      </c>
      <c r="V70" s="15">
        <v>2.1</v>
      </c>
      <c r="W70" s="12">
        <v>157.6</v>
      </c>
      <c r="X70" s="12">
        <v>9.5</v>
      </c>
      <c r="Y70" s="16">
        <v>3.3700000000000001E-2</v>
      </c>
      <c r="Z70" s="16">
        <v>2.0999999999999999E-3</v>
      </c>
      <c r="AA70" s="24">
        <v>1.3259999999999999E-3</v>
      </c>
      <c r="AB70" s="24">
        <v>5.8E-5</v>
      </c>
      <c r="AC70" s="19">
        <v>0.28286099999999997</v>
      </c>
      <c r="AD70" s="19">
        <v>2.9E-5</v>
      </c>
      <c r="AE70" s="19">
        <v>1.467236</v>
      </c>
      <c r="AF70" s="19">
        <v>6.9999999999999994E-5</v>
      </c>
      <c r="AG70" s="19">
        <f t="shared" si="9"/>
        <v>0.28285762140298382</v>
      </c>
      <c r="AH70" s="15">
        <f t="shared" si="10"/>
        <v>2.5680783274850683</v>
      </c>
      <c r="AI70" s="15">
        <f t="shared" si="11"/>
        <v>5.5972144803817514</v>
      </c>
      <c r="AJ70" s="20">
        <v>1.0960165397275403</v>
      </c>
      <c r="AK70" s="15">
        <v>136.30000000000001</v>
      </c>
      <c r="AL70" s="15">
        <v>2.2000000000000002</v>
      </c>
      <c r="AM70" s="13">
        <v>22.9</v>
      </c>
      <c r="AN70" s="13">
        <f t="shared" si="13"/>
        <v>1238.6088371023923</v>
      </c>
    </row>
    <row r="71" spans="3:40" s="38" customFormat="1" x14ac:dyDescent="0.2">
      <c r="C71" s="2" t="s">
        <v>80</v>
      </c>
      <c r="D71" s="2">
        <v>2</v>
      </c>
      <c r="E71" s="2" t="s">
        <v>15</v>
      </c>
      <c r="F71" s="5">
        <v>24.100999999999999</v>
      </c>
      <c r="G71" s="2">
        <v>1680</v>
      </c>
      <c r="H71" s="5">
        <v>9989.4251947354278</v>
      </c>
      <c r="I71" s="6">
        <v>1.8503771122497503E-3</v>
      </c>
      <c r="J71" s="6">
        <v>1.5362318840579703E-2</v>
      </c>
      <c r="K71" s="2">
        <v>3.89</v>
      </c>
      <c r="L71" s="8">
        <v>4.9529999999999998E-2</v>
      </c>
      <c r="M71" s="8">
        <v>3.5E-4</v>
      </c>
      <c r="N71" s="9">
        <v>0.14560000000000001</v>
      </c>
      <c r="O71" s="9">
        <v>2.3999999999999998E-3</v>
      </c>
      <c r="P71" s="8">
        <v>2.1299999999999999E-2</v>
      </c>
      <c r="Q71" s="8">
        <v>3.3E-4</v>
      </c>
      <c r="R71" s="10">
        <v>0.34422999999999998</v>
      </c>
      <c r="S71" s="7">
        <v>135.88</v>
      </c>
      <c r="T71" s="7">
        <v>2.1</v>
      </c>
      <c r="U71" s="7">
        <v>138</v>
      </c>
      <c r="V71" s="7">
        <v>2.1</v>
      </c>
      <c r="W71" s="2">
        <v>169.8</v>
      </c>
      <c r="X71" s="2">
        <v>8</v>
      </c>
      <c r="Y71" s="8">
        <v>2.912E-2</v>
      </c>
      <c r="Z71" s="8">
        <v>9.1E-4</v>
      </c>
      <c r="AA71" s="11">
        <v>1.175E-3</v>
      </c>
      <c r="AB71" s="11">
        <v>3.6000000000000001E-5</v>
      </c>
      <c r="AC71" s="11">
        <v>0.28286299999999998</v>
      </c>
      <c r="AD71" s="11">
        <v>2.3E-5</v>
      </c>
      <c r="AE71" s="11">
        <v>1.4672419999999999</v>
      </c>
      <c r="AF71" s="11">
        <v>4.8000000000000001E-5</v>
      </c>
      <c r="AG71" s="11">
        <f t="shared" si="9"/>
        <v>0.28286001538226274</v>
      </c>
      <c r="AH71" s="7">
        <f t="shared" si="10"/>
        <v>2.6527355504257777</v>
      </c>
      <c r="AI71" s="7">
        <f t="shared" si="11"/>
        <v>5.6725484998998432</v>
      </c>
      <c r="AJ71" s="7">
        <v>0.90048358514775839</v>
      </c>
      <c r="AK71" s="7">
        <v>135.88</v>
      </c>
      <c r="AL71" s="7">
        <v>2.1</v>
      </c>
      <c r="AM71" s="5">
        <v>23.6</v>
      </c>
      <c r="AN71" s="5">
        <f t="shared" si="13"/>
        <v>1071.3085913326379</v>
      </c>
    </row>
    <row r="72" spans="3:40" x14ac:dyDescent="0.2">
      <c r="C72" s="12" t="s">
        <v>81</v>
      </c>
      <c r="D72" s="12">
        <v>2</v>
      </c>
      <c r="E72" s="4" t="s">
        <v>15</v>
      </c>
      <c r="F72" s="92">
        <v>24.103999999999999</v>
      </c>
      <c r="G72" s="12">
        <v>1856</v>
      </c>
      <c r="H72" s="13">
        <v>4651.6088039728238</v>
      </c>
      <c r="I72" s="14">
        <v>3.973645783370873E-3</v>
      </c>
      <c r="J72" s="14">
        <v>1.0396219556524922E-2</v>
      </c>
      <c r="K72" s="12">
        <v>3.53</v>
      </c>
      <c r="L72" s="16">
        <v>4.9329999999999999E-2</v>
      </c>
      <c r="M72" s="16">
        <v>2.3000000000000001E-4</v>
      </c>
      <c r="N72" s="17">
        <v>0.14507</v>
      </c>
      <c r="O72" s="17">
        <v>2.3E-3</v>
      </c>
      <c r="P72" s="16">
        <v>2.1340000000000001E-2</v>
      </c>
      <c r="Q72" s="16">
        <v>3.3E-4</v>
      </c>
      <c r="R72" s="18">
        <v>0.62404000000000004</v>
      </c>
      <c r="S72" s="15">
        <v>136.12</v>
      </c>
      <c r="T72" s="15">
        <v>2.1</v>
      </c>
      <c r="U72" s="15">
        <v>137.55000000000001</v>
      </c>
      <c r="V72" s="15">
        <v>2</v>
      </c>
      <c r="W72" s="12">
        <v>159.9</v>
      </c>
      <c r="X72" s="12">
        <v>5.3</v>
      </c>
      <c r="Y72" s="16">
        <v>4.2900000000000001E-2</v>
      </c>
      <c r="Z72" s="16">
        <v>1.1999999999999999E-3</v>
      </c>
      <c r="AA72" s="24">
        <v>1.6490000000000001E-3</v>
      </c>
      <c r="AB72" s="24">
        <v>4.3000000000000002E-5</v>
      </c>
      <c r="AC72" s="19">
        <v>0.28283999999999998</v>
      </c>
      <c r="AD72" s="19">
        <v>2.5999999999999998E-5</v>
      </c>
      <c r="AE72" s="19">
        <v>1.4672229999999999</v>
      </c>
      <c r="AF72" s="19">
        <v>5.0000000000000002E-5</v>
      </c>
      <c r="AG72" s="19">
        <f t="shared" si="9"/>
        <v>0.28283580396714286</v>
      </c>
      <c r="AH72" s="15">
        <f t="shared" si="10"/>
        <v>1.7965580615264543</v>
      </c>
      <c r="AI72" s="15">
        <f t="shared" si="11"/>
        <v>4.8214542562652341</v>
      </c>
      <c r="AJ72" s="20">
        <v>0.99733895895414038</v>
      </c>
      <c r="AK72" s="15">
        <v>136.12</v>
      </c>
      <c r="AL72" s="15">
        <v>2.1</v>
      </c>
      <c r="AM72" s="13">
        <v>21.6</v>
      </c>
      <c r="AN72" s="13">
        <f t="shared" si="13"/>
        <v>1575.3664444719486</v>
      </c>
    </row>
    <row r="73" spans="3:40" s="2" customFormat="1" x14ac:dyDescent="0.2">
      <c r="C73" s="30" t="s">
        <v>82</v>
      </c>
      <c r="D73" s="30">
        <v>2</v>
      </c>
      <c r="E73" s="30" t="s">
        <v>15</v>
      </c>
      <c r="F73" s="31">
        <v>24.068999999999999</v>
      </c>
      <c r="G73" s="30">
        <v>1029</v>
      </c>
      <c r="H73" s="31">
        <v>1930.0304773645639</v>
      </c>
      <c r="I73" s="32">
        <v>9.5869440208476812E-3</v>
      </c>
      <c r="J73" s="32">
        <v>8.6730911786508491E-2</v>
      </c>
      <c r="K73" s="30">
        <v>2.1579999999999999</v>
      </c>
      <c r="L73" s="34">
        <v>5.2819999999999999E-2</v>
      </c>
      <c r="M73" s="34">
        <v>4.2999999999999999E-4</v>
      </c>
      <c r="N73" s="35">
        <v>0.14219999999999999</v>
      </c>
      <c r="O73" s="35">
        <v>4.4999999999999997E-3</v>
      </c>
      <c r="P73" s="34">
        <v>1.9300000000000001E-2</v>
      </c>
      <c r="Q73" s="34">
        <v>5.6999999999999998E-4</v>
      </c>
      <c r="R73" s="36">
        <v>0.96136999999999995</v>
      </c>
      <c r="S73" s="33">
        <v>123.2</v>
      </c>
      <c r="T73" s="33">
        <v>3.6</v>
      </c>
      <c r="U73" s="33">
        <v>134.9</v>
      </c>
      <c r="V73" s="33">
        <v>4</v>
      </c>
      <c r="W73" s="30">
        <v>320</v>
      </c>
      <c r="X73" s="30">
        <v>14</v>
      </c>
      <c r="Y73" s="34">
        <v>3.0499999999999999E-2</v>
      </c>
      <c r="Z73" s="34">
        <v>1.8E-3</v>
      </c>
      <c r="AA73" s="37">
        <v>1.204E-3</v>
      </c>
      <c r="AB73" s="37">
        <v>7.7999999999999999E-5</v>
      </c>
      <c r="AC73" s="37">
        <v>0.28286800000000001</v>
      </c>
      <c r="AD73" s="37">
        <v>2.0000000000000002E-5</v>
      </c>
      <c r="AE73" s="37">
        <v>1.467147</v>
      </c>
      <c r="AF73" s="37">
        <v>4.6999999999999997E-5</v>
      </c>
      <c r="AG73" s="37">
        <f t="shared" si="9"/>
        <v>0.28286522743920184</v>
      </c>
      <c r="AH73" s="33">
        <f t="shared" si="10"/>
        <v>2.8370471984673351</v>
      </c>
      <c r="AI73" s="33">
        <f t="shared" si="11"/>
        <v>5.5747073763234845</v>
      </c>
      <c r="AJ73" s="33">
        <v>0.80584070530612639</v>
      </c>
      <c r="AK73" s="33">
        <v>123.2</v>
      </c>
      <c r="AL73" s="33">
        <v>3.6</v>
      </c>
      <c r="AM73" s="31">
        <v>23.33</v>
      </c>
      <c r="AN73" s="31">
        <f t="shared" si="13"/>
        <v>1121.1344307512773</v>
      </c>
    </row>
    <row r="74" spans="3:40" x14ac:dyDescent="0.2">
      <c r="C74" s="12" t="s">
        <v>83</v>
      </c>
      <c r="D74" s="12">
        <v>2</v>
      </c>
      <c r="E74" s="4" t="s">
        <v>15</v>
      </c>
      <c r="F74" s="92">
        <v>24.085999999999999</v>
      </c>
      <c r="G74" s="12">
        <v>2686</v>
      </c>
      <c r="H74" s="13">
        <v>4190.1821707404197</v>
      </c>
      <c r="I74" s="14">
        <v>4.4066709749479016E-3</v>
      </c>
      <c r="J74" s="14">
        <v>1.651254953764858E-2</v>
      </c>
      <c r="K74" s="12">
        <v>3.2</v>
      </c>
      <c r="L74" s="16">
        <v>4.9869999999999998E-2</v>
      </c>
      <c r="M74" s="16">
        <v>2.4000000000000001E-4</v>
      </c>
      <c r="N74" s="17">
        <v>0.1608</v>
      </c>
      <c r="O74" s="17">
        <v>3.2000000000000002E-3</v>
      </c>
      <c r="P74" s="16">
        <v>2.3369999999999998E-2</v>
      </c>
      <c r="Q74" s="16">
        <v>4.6999999999999999E-4</v>
      </c>
      <c r="R74" s="18">
        <v>0.93093999999999999</v>
      </c>
      <c r="S74" s="15">
        <v>148.9</v>
      </c>
      <c r="T74" s="15">
        <v>3</v>
      </c>
      <c r="U74" s="15">
        <v>151.4</v>
      </c>
      <c r="V74" s="15">
        <v>2.8</v>
      </c>
      <c r="W74" s="12">
        <v>188.5</v>
      </c>
      <c r="X74" s="12">
        <v>7.7</v>
      </c>
      <c r="Y74" s="16">
        <v>2.9700000000000001E-2</v>
      </c>
      <c r="Z74" s="16">
        <v>1.2999999999999999E-3</v>
      </c>
      <c r="AA74" s="24">
        <v>1.188E-3</v>
      </c>
      <c r="AB74" s="24">
        <v>4.0000000000000003E-5</v>
      </c>
      <c r="AC74" s="19">
        <v>0.28284300000000001</v>
      </c>
      <c r="AD74" s="19">
        <v>2.4000000000000001E-5</v>
      </c>
      <c r="AE74" s="19">
        <v>1.467203</v>
      </c>
      <c r="AF74" s="19">
        <v>6.3E-5</v>
      </c>
      <c r="AG74" s="19">
        <f t="shared" si="9"/>
        <v>0.28283969280915178</v>
      </c>
      <c r="AH74" s="15">
        <f t="shared" si="10"/>
        <v>1.934077449361471</v>
      </c>
      <c r="AI74" s="15">
        <f t="shared" si="11"/>
        <v>5.2435088872360147</v>
      </c>
      <c r="AJ74" s="20">
        <v>0.9326580248174966</v>
      </c>
      <c r="AK74" s="15">
        <v>148.9</v>
      </c>
      <c r="AL74" s="15">
        <v>3</v>
      </c>
      <c r="AM74" s="13">
        <v>23</v>
      </c>
      <c r="AN74" s="13">
        <f t="shared" si="13"/>
        <v>1092.2785862050675</v>
      </c>
    </row>
    <row r="75" spans="3:40" s="2" customFormat="1" x14ac:dyDescent="0.2">
      <c r="C75" s="2" t="s">
        <v>84</v>
      </c>
      <c r="D75" s="2">
        <v>2</v>
      </c>
      <c r="E75" s="2" t="s">
        <v>15</v>
      </c>
      <c r="F75" s="5">
        <v>24.056000000000001</v>
      </c>
      <c r="G75" s="2">
        <v>362</v>
      </c>
      <c r="H75" s="5">
        <v>5970.4663022342884</v>
      </c>
      <c r="I75" s="6">
        <v>3.0931830672044722E-3</v>
      </c>
      <c r="J75" s="6">
        <f t="shared" ref="J75:J84" si="14">1-(S75/U75)</f>
        <v>2.0380434782607537E-3</v>
      </c>
      <c r="K75" s="2">
        <v>2.8</v>
      </c>
      <c r="L75" s="8">
        <v>4.8939999999999997E-2</v>
      </c>
      <c r="M75" s="8">
        <v>7.3999999999999999E-4</v>
      </c>
      <c r="N75" s="9">
        <v>0.156</v>
      </c>
      <c r="O75" s="9">
        <v>4.0000000000000001E-3</v>
      </c>
      <c r="P75" s="8">
        <v>2.3050000000000001E-2</v>
      </c>
      <c r="Q75" s="8">
        <v>5.5999999999999995E-4</v>
      </c>
      <c r="R75" s="10">
        <v>0.66088999999999998</v>
      </c>
      <c r="S75" s="7">
        <v>146.9</v>
      </c>
      <c r="T75" s="7">
        <v>3.5</v>
      </c>
      <c r="U75" s="7">
        <v>147.19999999999999</v>
      </c>
      <c r="V75" s="7">
        <v>3.5</v>
      </c>
      <c r="W75" s="2">
        <v>155</v>
      </c>
      <c r="X75" s="2">
        <v>22</v>
      </c>
      <c r="Y75" s="8">
        <v>2.376E-2</v>
      </c>
      <c r="Z75" s="8">
        <v>9.3000000000000005E-4</v>
      </c>
      <c r="AA75" s="11">
        <v>8.3100000000000003E-4</v>
      </c>
      <c r="AB75" s="11">
        <v>3.0000000000000001E-5</v>
      </c>
      <c r="AC75" s="11">
        <v>0.28285700000000003</v>
      </c>
      <c r="AD75" s="11">
        <v>2.8E-5</v>
      </c>
      <c r="AE75" s="11">
        <v>1.467206</v>
      </c>
      <c r="AF75" s="11">
        <v>6.4999999999999994E-5</v>
      </c>
      <c r="AG75" s="11">
        <f t="shared" si="9"/>
        <v>0.28285471775204474</v>
      </c>
      <c r="AH75" s="7">
        <f t="shared" si="10"/>
        <v>2.4653978126387699</v>
      </c>
      <c r="AI75" s="7">
        <f t="shared" si="11"/>
        <v>5.7304754412856873</v>
      </c>
      <c r="AJ75" s="7">
        <v>1.063106016451121</v>
      </c>
      <c r="AK75" s="7">
        <v>146.9</v>
      </c>
      <c r="AL75" s="7">
        <v>3.5</v>
      </c>
      <c r="AM75" s="5">
        <v>19.7</v>
      </c>
      <c r="AN75" s="5">
        <f t="shared" si="13"/>
        <v>869.60057994589511</v>
      </c>
    </row>
    <row r="76" spans="3:40" x14ac:dyDescent="0.2">
      <c r="C76" s="12" t="s">
        <v>85</v>
      </c>
      <c r="D76" s="12">
        <v>2</v>
      </c>
      <c r="E76" s="4" t="s">
        <v>15</v>
      </c>
      <c r="F76" s="92">
        <v>24.074999999999999</v>
      </c>
      <c r="G76" s="12">
        <v>1400</v>
      </c>
      <c r="H76" s="13">
        <v>9047.2214465233174</v>
      </c>
      <c r="I76" s="14">
        <v>2.0411954383686044E-3</v>
      </c>
      <c r="J76" s="14">
        <f t="shared" si="14"/>
        <v>-2.0408163265306367E-3</v>
      </c>
      <c r="K76" s="12">
        <v>2.73</v>
      </c>
      <c r="L76" s="16">
        <v>4.888E-2</v>
      </c>
      <c r="M76" s="16">
        <v>3.2000000000000003E-4</v>
      </c>
      <c r="N76" s="17">
        <v>0.15579999999999999</v>
      </c>
      <c r="O76" s="17">
        <v>2.8999999999999998E-3</v>
      </c>
      <c r="P76" s="16">
        <v>2.3120000000000002E-2</v>
      </c>
      <c r="Q76" s="16">
        <v>4.4000000000000002E-4</v>
      </c>
      <c r="R76" s="18">
        <v>0.83855000000000002</v>
      </c>
      <c r="S76" s="15">
        <v>147.30000000000001</v>
      </c>
      <c r="T76" s="15">
        <v>2.7</v>
      </c>
      <c r="U76" s="15">
        <v>147</v>
      </c>
      <c r="V76" s="15">
        <v>2.6</v>
      </c>
      <c r="W76" s="12">
        <v>141.1</v>
      </c>
      <c r="X76" s="12">
        <v>9</v>
      </c>
      <c r="Y76" s="16">
        <v>2.58E-2</v>
      </c>
      <c r="Z76" s="16">
        <v>3.5999999999999999E-3</v>
      </c>
      <c r="AA76" s="24">
        <v>9.3000000000000005E-4</v>
      </c>
      <c r="AB76" s="24">
        <v>1.2999999999999999E-4</v>
      </c>
      <c r="AC76" s="19">
        <v>0.28286299999999998</v>
      </c>
      <c r="AD76" s="19">
        <v>2.5000000000000001E-5</v>
      </c>
      <c r="AE76" s="19">
        <v>1.4672190000000001</v>
      </c>
      <c r="AF76" s="19">
        <v>3.6000000000000001E-5</v>
      </c>
      <c r="AG76" s="19">
        <f t="shared" si="9"/>
        <v>0.28286043889534868</v>
      </c>
      <c r="AH76" s="15">
        <f t="shared" si="10"/>
        <v>2.6677120550466782</v>
      </c>
      <c r="AI76" s="15">
        <f t="shared" si="11"/>
        <v>5.9417616624024561</v>
      </c>
      <c r="AJ76" s="20">
        <v>0.96507655605722487</v>
      </c>
      <c r="AK76" s="15">
        <v>147.30000000000001</v>
      </c>
      <c r="AL76" s="15">
        <v>2.7</v>
      </c>
      <c r="AM76" s="13">
        <v>21.2</v>
      </c>
      <c r="AN76" s="13">
        <f t="shared" si="13"/>
        <v>945.24108421592371</v>
      </c>
    </row>
    <row r="77" spans="3:40" s="2" customFormat="1" x14ac:dyDescent="0.2">
      <c r="C77" s="2" t="s">
        <v>86</v>
      </c>
      <c r="D77" s="2">
        <v>2</v>
      </c>
      <c r="E77" s="2" t="s">
        <v>15</v>
      </c>
      <c r="F77" s="5">
        <v>24.128</v>
      </c>
      <c r="G77" s="2">
        <v>806</v>
      </c>
      <c r="H77" s="5">
        <v>-550988.09523809259</v>
      </c>
      <c r="I77" s="6">
        <v>0</v>
      </c>
      <c r="J77" s="6">
        <f t="shared" si="14"/>
        <v>1.2005649717514055E-2</v>
      </c>
      <c r="K77" s="2">
        <v>3.5470000000000002</v>
      </c>
      <c r="L77" s="8">
        <v>4.947E-2</v>
      </c>
      <c r="M77" s="8">
        <v>3.6000000000000002E-4</v>
      </c>
      <c r="N77" s="9">
        <v>0.1497</v>
      </c>
      <c r="O77" s="9">
        <v>2.5000000000000001E-3</v>
      </c>
      <c r="P77" s="8">
        <v>2.1950000000000001E-2</v>
      </c>
      <c r="Q77" s="8">
        <v>3.6999999999999999E-4</v>
      </c>
      <c r="R77" s="10">
        <v>0.6552</v>
      </c>
      <c r="S77" s="7">
        <v>139.9</v>
      </c>
      <c r="T77" s="7">
        <v>2.2999999999999998</v>
      </c>
      <c r="U77" s="7">
        <v>141.6</v>
      </c>
      <c r="V77" s="7">
        <v>2.2999999999999998</v>
      </c>
      <c r="W77" s="2">
        <v>169.4</v>
      </c>
      <c r="X77" s="2">
        <v>9.1</v>
      </c>
      <c r="Y77" s="8">
        <v>3.9699999999999999E-2</v>
      </c>
      <c r="Z77" s="8">
        <v>4.3E-3</v>
      </c>
      <c r="AA77" s="11">
        <v>1.4499999999999999E-3</v>
      </c>
      <c r="AB77" s="11">
        <v>1.3999999999999999E-4</v>
      </c>
      <c r="AC77" s="11">
        <v>0.28285199999999999</v>
      </c>
      <c r="AD77" s="11">
        <v>2.9E-5</v>
      </c>
      <c r="AE77" s="11">
        <v>1.4672069999999999</v>
      </c>
      <c r="AF77" s="11">
        <v>4.3999999999999999E-5</v>
      </c>
      <c r="AG77" s="11">
        <f t="shared" si="9"/>
        <v>0.28284820774675024</v>
      </c>
      <c r="AH77" s="7">
        <f t="shared" si="10"/>
        <v>2.2351873950254841</v>
      </c>
      <c r="AI77" s="7">
        <f t="shared" si="11"/>
        <v>5.344356035283937</v>
      </c>
      <c r="AJ77" s="7">
        <v>1.0960858291081543</v>
      </c>
      <c r="AK77" s="7">
        <v>139.9</v>
      </c>
      <c r="AL77" s="7">
        <v>2.2999999999999998</v>
      </c>
      <c r="AM77" s="5">
        <v>22.4</v>
      </c>
      <c r="AN77" s="5">
        <f t="shared" si="13"/>
        <v>1455.1691214173313</v>
      </c>
    </row>
    <row r="78" spans="3:40" x14ac:dyDescent="0.2">
      <c r="C78" s="12" t="s">
        <v>87</v>
      </c>
      <c r="D78" s="12">
        <v>2</v>
      </c>
      <c r="E78" s="4" t="s">
        <v>15</v>
      </c>
      <c r="F78" s="92">
        <v>24.062999999999999</v>
      </c>
      <c r="G78" s="12">
        <v>2127</v>
      </c>
      <c r="H78" s="13">
        <v>3327.8653696796191</v>
      </c>
      <c r="I78" s="14">
        <v>5.5538254983089471E-3</v>
      </c>
      <c r="J78" s="14">
        <f t="shared" si="14"/>
        <v>7.9594790159188689E-3</v>
      </c>
      <c r="K78" s="12">
        <v>2.8239999999999998</v>
      </c>
      <c r="L78" s="16">
        <v>4.9119999999999997E-2</v>
      </c>
      <c r="M78" s="16">
        <v>2.3000000000000001E-4</v>
      </c>
      <c r="N78" s="17">
        <v>0.14580000000000001</v>
      </c>
      <c r="O78" s="17">
        <v>2.5999999999999999E-3</v>
      </c>
      <c r="P78" s="16">
        <v>2.1499999999999998E-2</v>
      </c>
      <c r="Q78" s="16">
        <v>3.8000000000000002E-4</v>
      </c>
      <c r="R78" s="18">
        <v>0.87124999999999997</v>
      </c>
      <c r="S78" s="15">
        <v>137.1</v>
      </c>
      <c r="T78" s="15">
        <v>2.4</v>
      </c>
      <c r="U78" s="15">
        <v>138.19999999999999</v>
      </c>
      <c r="V78" s="15">
        <v>2.2999999999999998</v>
      </c>
      <c r="W78" s="12">
        <v>156.80000000000001</v>
      </c>
      <c r="X78" s="12">
        <v>7.7</v>
      </c>
      <c r="Y78" s="16">
        <v>3.6600000000000001E-2</v>
      </c>
      <c r="Z78" s="16">
        <v>3.0999999999999999E-3</v>
      </c>
      <c r="AA78" s="24">
        <v>1.4E-3</v>
      </c>
      <c r="AB78" s="24">
        <v>1.1E-4</v>
      </c>
      <c r="AC78" s="19">
        <v>0.28285700000000003</v>
      </c>
      <c r="AD78" s="19">
        <v>2.5000000000000001E-5</v>
      </c>
      <c r="AE78" s="19">
        <v>1.467128</v>
      </c>
      <c r="AF78" s="19">
        <v>4.1999999999999998E-5</v>
      </c>
      <c r="AG78" s="19">
        <f t="shared" si="9"/>
        <v>0.28285341188999363</v>
      </c>
      <c r="AH78" s="15">
        <f t="shared" si="10"/>
        <v>2.4192191945693331</v>
      </c>
      <c r="AI78" s="15">
        <f t="shared" si="11"/>
        <v>5.4661174185466344</v>
      </c>
      <c r="AJ78" s="20">
        <v>0.96490381434096861</v>
      </c>
      <c r="AK78" s="15">
        <v>137.1</v>
      </c>
      <c r="AL78" s="15">
        <v>2.4</v>
      </c>
      <c r="AM78" s="13">
        <v>22.3</v>
      </c>
      <c r="AN78" s="13">
        <f t="shared" si="13"/>
        <v>1343.7770744558586</v>
      </c>
    </row>
    <row r="79" spans="3:40" s="38" customFormat="1" x14ac:dyDescent="0.2">
      <c r="C79" s="12" t="s">
        <v>89</v>
      </c>
      <c r="D79" s="12">
        <v>2</v>
      </c>
      <c r="E79" s="4" t="s">
        <v>15</v>
      </c>
      <c r="F79" s="92">
        <v>24.13</v>
      </c>
      <c r="G79" s="12">
        <v>1384</v>
      </c>
      <c r="H79" s="13">
        <v>-9133.3797539230181</v>
      </c>
      <c r="I79" s="14">
        <v>0</v>
      </c>
      <c r="J79" s="14">
        <f t="shared" si="14"/>
        <v>5.0309041253413511E-3</v>
      </c>
      <c r="K79" s="12">
        <v>3.9279999999999999</v>
      </c>
      <c r="L79" s="16">
        <v>4.9070000000000003E-2</v>
      </c>
      <c r="M79" s="16">
        <v>2.7999999999999998E-4</v>
      </c>
      <c r="N79" s="17">
        <v>0.14687</v>
      </c>
      <c r="O79" s="17">
        <v>2.3E-3</v>
      </c>
      <c r="P79" s="16">
        <v>2.171E-2</v>
      </c>
      <c r="Q79" s="16">
        <v>3.4000000000000002E-4</v>
      </c>
      <c r="R79" s="18">
        <v>0.54790000000000005</v>
      </c>
      <c r="S79" s="15">
        <v>138.44</v>
      </c>
      <c r="T79" s="15">
        <v>2.1</v>
      </c>
      <c r="U79" s="15">
        <v>139.13999999999999</v>
      </c>
      <c r="V79" s="15">
        <v>2</v>
      </c>
      <c r="W79" s="12">
        <v>151.1</v>
      </c>
      <c r="X79" s="12">
        <v>8.4</v>
      </c>
      <c r="Y79" s="16">
        <v>2.2499999999999999E-2</v>
      </c>
      <c r="Z79" s="16">
        <v>1E-3</v>
      </c>
      <c r="AA79" s="24">
        <v>9.4499999999999998E-4</v>
      </c>
      <c r="AB79" s="24">
        <v>3.6000000000000001E-5</v>
      </c>
      <c r="AC79" s="19">
        <v>0.28285900000000003</v>
      </c>
      <c r="AD79" s="19">
        <v>2.3E-5</v>
      </c>
      <c r="AE79" s="19">
        <v>1.46712</v>
      </c>
      <c r="AF79" s="19">
        <v>3.4999999999999997E-5</v>
      </c>
      <c r="AG79" s="19">
        <f t="shared" si="9"/>
        <v>0.28285655432303575</v>
      </c>
      <c r="AH79" s="15">
        <f t="shared" si="10"/>
        <v>2.5303436545698332</v>
      </c>
      <c r="AI79" s="15">
        <f t="shared" si="11"/>
        <v>5.6071037759508613</v>
      </c>
      <c r="AJ79" s="20">
        <v>0.90052849281994751</v>
      </c>
      <c r="AK79" s="15">
        <v>138.44</v>
      </c>
      <c r="AL79" s="15">
        <v>2.1</v>
      </c>
      <c r="AM79" s="13">
        <v>23</v>
      </c>
      <c r="AN79" s="13">
        <f t="shared" si="13"/>
        <v>829.07509238467389</v>
      </c>
    </row>
    <row r="80" spans="3:40" s="39" customFormat="1" x14ac:dyDescent="0.2">
      <c r="C80" s="2" t="s">
        <v>90</v>
      </c>
      <c r="D80" s="2">
        <v>2</v>
      </c>
      <c r="E80" s="2" t="s">
        <v>15</v>
      </c>
      <c r="F80" s="5">
        <v>24.088000000000001</v>
      </c>
      <c r="G80" s="2">
        <v>2050</v>
      </c>
      <c r="H80" s="5">
        <v>4290.7941332631899</v>
      </c>
      <c r="I80" s="6">
        <v>4.3096746993104311E-3</v>
      </c>
      <c r="J80" s="6">
        <f t="shared" si="14"/>
        <v>2.608047690014903E-2</v>
      </c>
      <c r="K80" s="2">
        <v>0.77</v>
      </c>
      <c r="L80" s="8">
        <v>5.033E-2</v>
      </c>
      <c r="M80" s="8">
        <v>4.4999999999999999E-4</v>
      </c>
      <c r="N80" s="9">
        <v>0.14130000000000001</v>
      </c>
      <c r="O80" s="9">
        <v>3.5000000000000001E-3</v>
      </c>
      <c r="P80" s="8">
        <v>2.0490000000000001E-2</v>
      </c>
      <c r="Q80" s="8">
        <v>5.2999999999999998E-4</v>
      </c>
      <c r="R80" s="10">
        <v>0.92466000000000004</v>
      </c>
      <c r="S80" s="7">
        <v>130.69999999999999</v>
      </c>
      <c r="T80" s="7">
        <v>3.3</v>
      </c>
      <c r="U80" s="7">
        <v>134.19999999999999</v>
      </c>
      <c r="V80" s="7">
        <v>3.1</v>
      </c>
      <c r="W80" s="2">
        <v>210</v>
      </c>
      <c r="X80" s="2">
        <v>14</v>
      </c>
      <c r="Y80" s="8">
        <v>4.0500000000000001E-2</v>
      </c>
      <c r="Z80" s="8">
        <v>2.8E-3</v>
      </c>
      <c r="AA80" s="11">
        <v>1.4250000000000001E-3</v>
      </c>
      <c r="AB80" s="11">
        <v>8.5000000000000006E-5</v>
      </c>
      <c r="AC80" s="11">
        <v>0.28288000000000002</v>
      </c>
      <c r="AD80" s="11">
        <v>2.5000000000000001E-5</v>
      </c>
      <c r="AE80" s="11">
        <v>1.467201</v>
      </c>
      <c r="AF80" s="11">
        <v>5.3000000000000001E-5</v>
      </c>
      <c r="AG80" s="11">
        <f t="shared" si="9"/>
        <v>0.28287651851319445</v>
      </c>
      <c r="AH80" s="7">
        <f t="shared" si="10"/>
        <v>3.236328418920742</v>
      </c>
      <c r="AI80" s="7">
        <f t="shared" si="11"/>
        <v>6.1410159244679186</v>
      </c>
      <c r="AJ80" s="7">
        <v>0.96485436929151469</v>
      </c>
      <c r="AK80" s="7">
        <v>130.69999999999999</v>
      </c>
      <c r="AL80" s="7">
        <v>3.3</v>
      </c>
      <c r="AM80" s="5">
        <v>22</v>
      </c>
      <c r="AN80" s="5">
        <f t="shared" si="13"/>
        <v>1482.5751012253127</v>
      </c>
    </row>
    <row r="81" spans="3:40" s="1" customFormat="1" x14ac:dyDescent="0.2">
      <c r="C81" s="12" t="s">
        <v>91</v>
      </c>
      <c r="D81" s="12">
        <v>2</v>
      </c>
      <c r="E81" s="4" t="s">
        <v>15</v>
      </c>
      <c r="F81" s="92">
        <v>24.056000000000001</v>
      </c>
      <c r="G81" s="12">
        <v>172</v>
      </c>
      <c r="H81" s="13">
        <v>6956.6657953208787</v>
      </c>
      <c r="I81" s="14">
        <v>2.6452257670407761E-3</v>
      </c>
      <c r="J81" s="14">
        <f t="shared" si="14"/>
        <v>1.1404872991187198E-2</v>
      </c>
      <c r="K81" s="12">
        <v>3.18</v>
      </c>
      <c r="L81" s="16">
        <v>5.0349999999999999E-2</v>
      </c>
      <c r="M81" s="16">
        <v>8.4999999999999995E-4</v>
      </c>
      <c r="N81" s="17">
        <v>0.20930000000000001</v>
      </c>
      <c r="O81" s="17">
        <v>5.1999999999999998E-3</v>
      </c>
      <c r="P81" s="16">
        <v>3.0020000000000002E-2</v>
      </c>
      <c r="Q81" s="16">
        <v>6.9999999999999999E-4</v>
      </c>
      <c r="R81" s="18">
        <v>0.66180000000000005</v>
      </c>
      <c r="S81" s="15">
        <v>190.7</v>
      </c>
      <c r="T81" s="15">
        <v>4.4000000000000004</v>
      </c>
      <c r="U81" s="15">
        <v>192.9</v>
      </c>
      <c r="V81" s="15">
        <v>4.3</v>
      </c>
      <c r="W81" s="12">
        <v>211</v>
      </c>
      <c r="X81" s="12">
        <v>23</v>
      </c>
      <c r="Y81" s="16">
        <v>3.85E-2</v>
      </c>
      <c r="Z81" s="16">
        <v>2.8E-3</v>
      </c>
      <c r="AA81" s="24">
        <v>1.4300000000000001E-3</v>
      </c>
      <c r="AB81" s="24">
        <v>1.1E-4</v>
      </c>
      <c r="AC81" s="19">
        <v>0.28295799999999999</v>
      </c>
      <c r="AD81" s="19">
        <v>3.8000000000000002E-5</v>
      </c>
      <c r="AE81" s="19">
        <v>1.467228</v>
      </c>
      <c r="AF81" s="19">
        <v>4.3000000000000002E-5</v>
      </c>
      <c r="AG81" s="19">
        <f t="shared" si="9"/>
        <v>0.28295289959806136</v>
      </c>
      <c r="AH81" s="15">
        <f t="shared" si="10"/>
        <v>5.9373587022415464</v>
      </c>
      <c r="AI81" s="15">
        <f t="shared" si="11"/>
        <v>10.179578257449862</v>
      </c>
      <c r="AJ81" s="20">
        <v>1.3990978324932359</v>
      </c>
      <c r="AK81" s="15">
        <v>190.7</v>
      </c>
      <c r="AL81" s="15">
        <v>4.4000000000000004</v>
      </c>
      <c r="AM81" s="13">
        <v>21.8</v>
      </c>
      <c r="AN81" s="13">
        <f t="shared" si="13"/>
        <v>1412.0268048163798</v>
      </c>
    </row>
    <row r="82" spans="3:40" x14ac:dyDescent="0.2">
      <c r="C82" s="2" t="s">
        <v>92</v>
      </c>
      <c r="D82" s="2">
        <v>2</v>
      </c>
      <c r="E82" s="2" t="s">
        <v>15</v>
      </c>
      <c r="F82" s="5">
        <v>24.088000000000001</v>
      </c>
      <c r="G82" s="2">
        <v>546</v>
      </c>
      <c r="H82" s="5">
        <v>-18578.728179551126</v>
      </c>
      <c r="I82" s="6">
        <v>0</v>
      </c>
      <c r="J82" s="6">
        <f t="shared" si="14"/>
        <v>1.6889924286546121E-2</v>
      </c>
      <c r="K82" s="2">
        <v>3.78</v>
      </c>
      <c r="L82" s="8">
        <v>5.0349999999999999E-2</v>
      </c>
      <c r="M82" s="8">
        <v>5.9000000000000003E-4</v>
      </c>
      <c r="N82" s="9">
        <v>0.18429999999999999</v>
      </c>
      <c r="O82" s="9">
        <v>5.4999999999999997E-3</v>
      </c>
      <c r="P82" s="8">
        <v>2.6530000000000001E-2</v>
      </c>
      <c r="Q82" s="8">
        <v>6.6E-4</v>
      </c>
      <c r="R82" s="10">
        <v>0.87921000000000005</v>
      </c>
      <c r="S82" s="7">
        <v>168.8</v>
      </c>
      <c r="T82" s="7">
        <v>4.2</v>
      </c>
      <c r="U82" s="7">
        <v>171.7</v>
      </c>
      <c r="V82" s="7">
        <v>4.7</v>
      </c>
      <c r="W82" s="2">
        <v>211</v>
      </c>
      <c r="X82" s="2">
        <v>19</v>
      </c>
      <c r="Y82" s="8">
        <v>4.3299999999999998E-2</v>
      </c>
      <c r="Z82" s="8">
        <v>1.9E-3</v>
      </c>
      <c r="AA82" s="11">
        <v>1.544E-3</v>
      </c>
      <c r="AB82" s="11">
        <v>6.3E-5</v>
      </c>
      <c r="AC82" s="11">
        <v>0.28291500000000003</v>
      </c>
      <c r="AD82" s="11">
        <v>1.9000000000000001E-5</v>
      </c>
      <c r="AE82" s="11">
        <v>1.467212</v>
      </c>
      <c r="AF82" s="11">
        <v>5.5000000000000002E-5</v>
      </c>
      <c r="AG82" s="11">
        <f t="shared" si="9"/>
        <v>0.28291012641466734</v>
      </c>
      <c r="AH82" s="7">
        <f t="shared" si="10"/>
        <v>4.4247896694415978</v>
      </c>
      <c r="AI82" s="7">
        <f t="shared" si="11"/>
        <v>8.1783138797630883</v>
      </c>
      <c r="AJ82" s="7">
        <v>0.77537015161895495</v>
      </c>
      <c r="AK82" s="7">
        <v>168.8</v>
      </c>
      <c r="AL82" s="7">
        <v>4.2</v>
      </c>
      <c r="AM82" s="5">
        <v>23.9</v>
      </c>
      <c r="AN82" s="5">
        <f t="shared" si="13"/>
        <v>1585.798398076277</v>
      </c>
    </row>
    <row r="83" spans="3:40" s="2" customFormat="1" x14ac:dyDescent="0.2">
      <c r="C83" s="12" t="s">
        <v>93</v>
      </c>
      <c r="D83" s="12">
        <v>2</v>
      </c>
      <c r="E83" s="4" t="s">
        <v>15</v>
      </c>
      <c r="F83" s="92">
        <v>24.076000000000001</v>
      </c>
      <c r="G83" s="12">
        <v>1171</v>
      </c>
      <c r="H83" s="13">
        <v>9905.1678918399775</v>
      </c>
      <c r="I83" s="14">
        <v>1.865814375179299E-3</v>
      </c>
      <c r="J83" s="14">
        <f t="shared" si="14"/>
        <v>1.5071428571428624E-2</v>
      </c>
      <c r="K83" s="12">
        <v>3.9529999999999998</v>
      </c>
      <c r="L83" s="16">
        <v>4.9599999999999998E-2</v>
      </c>
      <c r="M83" s="16">
        <v>3.2000000000000003E-4</v>
      </c>
      <c r="N83" s="17">
        <v>0.14779999999999999</v>
      </c>
      <c r="O83" s="17">
        <v>2.5000000000000001E-3</v>
      </c>
      <c r="P83" s="16">
        <v>2.162E-2</v>
      </c>
      <c r="Q83" s="16">
        <v>3.4000000000000002E-4</v>
      </c>
      <c r="R83" s="18">
        <v>0.65678000000000003</v>
      </c>
      <c r="S83" s="15">
        <v>137.88999999999999</v>
      </c>
      <c r="T83" s="15">
        <v>2.2000000000000002</v>
      </c>
      <c r="U83" s="15">
        <v>140</v>
      </c>
      <c r="V83" s="15">
        <v>2.2000000000000002</v>
      </c>
      <c r="W83" s="12">
        <v>175.3</v>
      </c>
      <c r="X83" s="12">
        <v>7.4</v>
      </c>
      <c r="Y83" s="16">
        <v>2.0299999999999999E-2</v>
      </c>
      <c r="Z83" s="16">
        <v>2E-3</v>
      </c>
      <c r="AA83" s="24">
        <v>8.3900000000000001E-4</v>
      </c>
      <c r="AB83" s="24">
        <v>7.3999999999999996E-5</v>
      </c>
      <c r="AC83" s="19">
        <v>0.28286</v>
      </c>
      <c r="AD83" s="19">
        <v>2.4000000000000001E-5</v>
      </c>
      <c r="AE83" s="19">
        <v>1.467214</v>
      </c>
      <c r="AF83" s="19">
        <v>5.1E-5</v>
      </c>
      <c r="AG83" s="19">
        <f t="shared" si="9"/>
        <v>0.28285783729046221</v>
      </c>
      <c r="AH83" s="15">
        <f t="shared" si="10"/>
        <v>2.5757126602266034</v>
      </c>
      <c r="AI83" s="15">
        <f t="shared" si="11"/>
        <v>5.6402437145397499</v>
      </c>
      <c r="AJ83" s="20">
        <v>0.93263839817934702</v>
      </c>
      <c r="AK83" s="15">
        <v>137.88999999999999</v>
      </c>
      <c r="AL83" s="15">
        <v>2.2000000000000002</v>
      </c>
      <c r="AM83" s="13">
        <v>23</v>
      </c>
      <c r="AN83" s="13">
        <f t="shared" si="13"/>
        <v>747.52904149795768</v>
      </c>
    </row>
    <row r="84" spans="3:40" s="39" customFormat="1" x14ac:dyDescent="0.2">
      <c r="C84" s="2" t="s">
        <v>94</v>
      </c>
      <c r="D84" s="2">
        <v>2</v>
      </c>
      <c r="E84" s="2" t="s">
        <v>15</v>
      </c>
      <c r="F84" s="5">
        <v>24.08</v>
      </c>
      <c r="G84" s="2">
        <v>1282</v>
      </c>
      <c r="H84" s="5">
        <v>18634.812616912852</v>
      </c>
      <c r="I84" s="6">
        <v>9.9186984077401967E-4</v>
      </c>
      <c r="J84" s="6">
        <f t="shared" si="14"/>
        <v>8.1395348837209891E-3</v>
      </c>
      <c r="K84" s="2">
        <v>5.29</v>
      </c>
      <c r="L84" s="8">
        <v>4.922E-2</v>
      </c>
      <c r="M84" s="8">
        <v>3.2000000000000003E-4</v>
      </c>
      <c r="N84" s="9">
        <v>0.1452</v>
      </c>
      <c r="O84" s="9">
        <v>2.3999999999999998E-3</v>
      </c>
      <c r="P84" s="8">
        <v>2.1399999999999999E-2</v>
      </c>
      <c r="Q84" s="8">
        <v>3.4000000000000002E-4</v>
      </c>
      <c r="R84" s="10">
        <v>0.58826999999999996</v>
      </c>
      <c r="S84" s="7">
        <v>136.47999999999999</v>
      </c>
      <c r="T84" s="7">
        <v>2.1</v>
      </c>
      <c r="U84" s="7">
        <v>137.6</v>
      </c>
      <c r="V84" s="7">
        <v>2.1</v>
      </c>
      <c r="W84" s="2">
        <v>157.4</v>
      </c>
      <c r="X84" s="2">
        <v>8.8000000000000007</v>
      </c>
      <c r="Y84" s="8">
        <v>2.64E-2</v>
      </c>
      <c r="Z84" s="8">
        <v>1.4E-3</v>
      </c>
      <c r="AA84" s="11">
        <v>1.119E-3</v>
      </c>
      <c r="AB84" s="11">
        <v>5.5999999999999999E-5</v>
      </c>
      <c r="AC84" s="11">
        <v>0.28287000000000001</v>
      </c>
      <c r="AD84" s="11">
        <v>2.3E-5</v>
      </c>
      <c r="AE84" s="11">
        <v>1.467198</v>
      </c>
      <c r="AF84" s="11">
        <v>5.0000000000000002E-5</v>
      </c>
      <c r="AG84" s="11">
        <f t="shared" si="9"/>
        <v>0.28286714506092542</v>
      </c>
      <c r="AH84" s="7">
        <f t="shared" si="10"/>
        <v>2.9048592013514174</v>
      </c>
      <c r="AI84" s="7">
        <f t="shared" si="11"/>
        <v>5.9381041183481642</v>
      </c>
      <c r="AJ84" s="7">
        <v>0.90050699625050756</v>
      </c>
      <c r="AK84" s="7">
        <v>136.47999999999999</v>
      </c>
      <c r="AL84" s="7">
        <v>2.1</v>
      </c>
      <c r="AM84" s="5">
        <v>24.6</v>
      </c>
      <c r="AN84" s="5">
        <f t="shared" si="13"/>
        <v>973.14213978817816</v>
      </c>
    </row>
    <row r="85" spans="3:40" s="2" customFormat="1" x14ac:dyDescent="0.2">
      <c r="F85" s="5"/>
      <c r="L85" s="8"/>
      <c r="M85" s="8"/>
      <c r="N85" s="9"/>
      <c r="O85" s="9"/>
      <c r="P85" s="8"/>
      <c r="Q85" s="8"/>
      <c r="R85" s="10"/>
      <c r="Y85" s="8"/>
      <c r="Z85" s="8"/>
      <c r="AA85" s="11"/>
      <c r="AB85" s="11"/>
      <c r="AC85" s="11"/>
      <c r="AD85" s="11"/>
      <c r="AE85" s="11"/>
      <c r="AF85" s="11"/>
      <c r="AG85" s="11"/>
      <c r="AH85" s="7"/>
      <c r="AI85" s="7"/>
      <c r="AJ85" s="7"/>
      <c r="AK85" s="7"/>
      <c r="AL85" s="7"/>
      <c r="AM85" s="5"/>
      <c r="AN85" s="5"/>
    </row>
    <row r="86" spans="3:40" s="39" customFormat="1" x14ac:dyDescent="0.2">
      <c r="C86" s="40" t="s">
        <v>102</v>
      </c>
      <c r="D86" s="40">
        <v>2</v>
      </c>
      <c r="E86" s="39" t="s">
        <v>15</v>
      </c>
      <c r="F86" s="85">
        <v>24.071000000000002</v>
      </c>
      <c r="G86" s="41">
        <v>17</v>
      </c>
      <c r="H86" s="41">
        <v>259.02222425671192</v>
      </c>
      <c r="I86" s="42">
        <v>7.1095130786673483E-2</v>
      </c>
      <c r="J86" s="51">
        <v>4.6145778710015684E-2</v>
      </c>
      <c r="K86" s="43">
        <v>6.13</v>
      </c>
      <c r="L86" s="44">
        <v>5.2200000000000003E-2</v>
      </c>
      <c r="M86" s="44">
        <v>2.3999999999999998E-3</v>
      </c>
      <c r="N86" s="45">
        <v>0.20699999999999999</v>
      </c>
      <c r="O86" s="45">
        <v>1.0999999999999999E-2</v>
      </c>
      <c r="P86" s="44">
        <v>2.8629999999999999E-2</v>
      </c>
      <c r="Q86" s="44">
        <v>1.1000000000000001E-3</v>
      </c>
      <c r="R86" s="46">
        <v>0.18528</v>
      </c>
      <c r="S86" s="43">
        <v>181.9</v>
      </c>
      <c r="T86" s="43">
        <v>6.8</v>
      </c>
      <c r="U86" s="43">
        <v>190.7</v>
      </c>
      <c r="V86" s="43">
        <v>9.4</v>
      </c>
      <c r="W86" s="40">
        <v>316</v>
      </c>
      <c r="X86" s="40">
        <v>54</v>
      </c>
      <c r="Y86" s="44">
        <v>5.0700000000000002E-2</v>
      </c>
      <c r="Z86" s="44">
        <v>5.5999999999999999E-3</v>
      </c>
      <c r="AA86" s="47">
        <v>2.0200000000000001E-3</v>
      </c>
      <c r="AB86" s="47">
        <v>2.2000000000000001E-4</v>
      </c>
      <c r="AC86" s="90">
        <v>0.28292699999999998</v>
      </c>
      <c r="AD86" s="90">
        <v>3.6999999999999998E-5</v>
      </c>
      <c r="AE86" s="90">
        <v>1.4671510000000001</v>
      </c>
      <c r="AF86" s="90">
        <v>5.7000000000000003E-5</v>
      </c>
      <c r="AG86" s="47">
        <f t="shared" ref="AG86:AG109" si="15">AC86-(AA86)*(EXP((0.00000000001867)*(AK86*1000000))-1)</f>
        <v>0.28292012827069729</v>
      </c>
      <c r="AH86" s="43">
        <f t="shared" ref="AH86:AH109" si="16">((AG86/(0.282785-0.0336*(EXP((0.00000000001867)*(0*1000000))-1)))-1)*10000</f>
        <v>4.7784808493123165</v>
      </c>
      <c r="AI86" s="43">
        <f t="shared" ref="AI86:AI109" si="17">((AG86/(0.282785-0.0336*(EXP((0.00000000001867)*(AK86*1000000))-1)))-1)*10000</f>
        <v>8.8240593898070152</v>
      </c>
      <c r="AJ86" s="48">
        <v>1.3651150798767251</v>
      </c>
      <c r="AK86" s="43">
        <v>181.9</v>
      </c>
      <c r="AL86" s="43">
        <v>6.8</v>
      </c>
      <c r="AM86" s="41">
        <v>17.86</v>
      </c>
      <c r="AN86" s="41">
        <f t="shared" si="13"/>
        <v>1864.3138780345491</v>
      </c>
    </row>
    <row r="87" spans="3:40" s="30" customFormat="1" x14ac:dyDescent="0.2">
      <c r="C87" s="30" t="s">
        <v>103</v>
      </c>
      <c r="D87" s="30">
        <v>2</v>
      </c>
      <c r="E87" s="30" t="s">
        <v>15</v>
      </c>
      <c r="F87" s="31">
        <v>24.077000000000002</v>
      </c>
      <c r="G87" s="31">
        <v>27.9</v>
      </c>
      <c r="H87" s="31">
        <v>527.19725907566703</v>
      </c>
      <c r="I87" s="32">
        <v>3.4903531499113793E-2</v>
      </c>
      <c r="J87" s="50">
        <v>-2.0953378732320171E-3</v>
      </c>
      <c r="K87" s="33">
        <v>3.41</v>
      </c>
      <c r="L87" s="34">
        <v>4.9599999999999998E-2</v>
      </c>
      <c r="M87" s="34">
        <v>1.6999999999999999E-3</v>
      </c>
      <c r="N87" s="35">
        <v>0.2072</v>
      </c>
      <c r="O87" s="35">
        <v>8.3000000000000001E-3</v>
      </c>
      <c r="P87" s="34">
        <v>3.0120000000000001E-2</v>
      </c>
      <c r="Q87" s="34">
        <v>5.6999999999999998E-4</v>
      </c>
      <c r="R87" s="36">
        <v>0.21421999999999999</v>
      </c>
      <c r="S87" s="33">
        <v>191.3</v>
      </c>
      <c r="T87" s="33">
        <v>3.6</v>
      </c>
      <c r="U87" s="33">
        <v>190.9</v>
      </c>
      <c r="V87" s="33">
        <v>7</v>
      </c>
      <c r="W87" s="30">
        <v>254</v>
      </c>
      <c r="X87" s="30">
        <v>39</v>
      </c>
      <c r="Y87" s="34">
        <v>1.524E-2</v>
      </c>
      <c r="Z87" s="34">
        <v>8.0000000000000004E-4</v>
      </c>
      <c r="AA87" s="37">
        <v>6.2500000000000001E-4</v>
      </c>
      <c r="AB87" s="37">
        <v>2.5999999999999998E-5</v>
      </c>
      <c r="AC87" s="37">
        <v>0.28295599999999999</v>
      </c>
      <c r="AD87" s="37">
        <v>2.3E-5</v>
      </c>
      <c r="AE87" s="37">
        <v>1.4671129999999999</v>
      </c>
      <c r="AF87" s="37">
        <v>4.8999999999999998E-5</v>
      </c>
      <c r="AG87" s="37">
        <f t="shared" si="15"/>
        <v>0.28295376377708764</v>
      </c>
      <c r="AH87" s="33">
        <f t="shared" si="16"/>
        <v>5.9679182802363506</v>
      </c>
      <c r="AI87" s="33">
        <f t="shared" si="17"/>
        <v>10.223527677672983</v>
      </c>
      <c r="AJ87" s="33">
        <v>0.90137632184930472</v>
      </c>
      <c r="AK87" s="33">
        <v>191.3</v>
      </c>
      <c r="AL87" s="33">
        <v>3.6</v>
      </c>
      <c r="AM87" s="31">
        <v>19</v>
      </c>
      <c r="AN87" s="31">
        <f t="shared" si="13"/>
        <v>561.026928585321</v>
      </c>
    </row>
    <row r="88" spans="3:40" s="39" customFormat="1" x14ac:dyDescent="0.2">
      <c r="C88" s="40" t="s">
        <v>104</v>
      </c>
      <c r="D88" s="40">
        <v>2</v>
      </c>
      <c r="E88" s="39" t="s">
        <v>15</v>
      </c>
      <c r="F88" s="85">
        <v>24.111000000000001</v>
      </c>
      <c r="G88" s="41">
        <v>58</v>
      </c>
      <c r="H88" s="41">
        <v>424.69175389962351</v>
      </c>
      <c r="I88" s="42">
        <v>4.3301330804012821E-2</v>
      </c>
      <c r="J88" s="51">
        <f t="shared" ref="J88:J109" si="18">1-(S88/U88)</f>
        <v>4.5607297167546856E-2</v>
      </c>
      <c r="K88" s="43">
        <v>2.2599999999999998</v>
      </c>
      <c r="L88" s="44">
        <v>5.2699999999999997E-2</v>
      </c>
      <c r="M88" s="44">
        <v>7.3000000000000001E-3</v>
      </c>
      <c r="N88" s="45">
        <v>0.2263</v>
      </c>
      <c r="O88" s="45">
        <v>0.03</v>
      </c>
      <c r="P88" s="44">
        <v>3.1320000000000001E-2</v>
      </c>
      <c r="Q88" s="44">
        <v>7.6000000000000004E-4</v>
      </c>
      <c r="R88" s="46">
        <v>9.1192999999999996E-2</v>
      </c>
      <c r="S88" s="43">
        <v>198.8</v>
      </c>
      <c r="T88" s="43">
        <v>4.7</v>
      </c>
      <c r="U88" s="43">
        <v>208.3</v>
      </c>
      <c r="V88" s="43">
        <v>23</v>
      </c>
      <c r="W88" s="40">
        <v>307</v>
      </c>
      <c r="X88" s="40">
        <v>180</v>
      </c>
      <c r="Y88" s="44">
        <v>3.4299999999999997E-2</v>
      </c>
      <c r="Z88" s="44">
        <v>4.8999999999999998E-3</v>
      </c>
      <c r="AA88" s="47">
        <v>1.32E-3</v>
      </c>
      <c r="AB88" s="47">
        <v>1.8000000000000001E-4</v>
      </c>
      <c r="AC88" s="90">
        <v>0.28293299999999999</v>
      </c>
      <c r="AD88" s="90">
        <v>3.1000000000000001E-5</v>
      </c>
      <c r="AE88" s="90">
        <v>1.467149</v>
      </c>
      <c r="AF88" s="90">
        <v>5.5999999999999999E-5</v>
      </c>
      <c r="AG88" s="47">
        <f t="shared" si="15"/>
        <v>0.28292809158989718</v>
      </c>
      <c r="AH88" s="43">
        <f t="shared" si="16"/>
        <v>5.0600841592429724</v>
      </c>
      <c r="AI88" s="43">
        <f t="shared" si="17"/>
        <v>9.4825190105485291</v>
      </c>
      <c r="AJ88" s="48">
        <v>1.1634670124222302</v>
      </c>
      <c r="AK88" s="43">
        <v>198.8</v>
      </c>
      <c r="AL88" s="43">
        <v>4.7</v>
      </c>
      <c r="AM88" s="41">
        <v>18.809999999999999</v>
      </c>
      <c r="AN88" s="41">
        <f t="shared" si="13"/>
        <v>1259.6141945294125</v>
      </c>
    </row>
    <row r="89" spans="3:40" s="30" customFormat="1" x14ac:dyDescent="0.2">
      <c r="C89" s="30" t="s">
        <v>105</v>
      </c>
      <c r="D89" s="30">
        <v>2</v>
      </c>
      <c r="E89" s="30" t="s">
        <v>15</v>
      </c>
      <c r="F89" s="31">
        <v>24.091999999999999</v>
      </c>
      <c r="G89" s="31">
        <v>86.4</v>
      </c>
      <c r="H89" s="31">
        <v>-925.24779024729378</v>
      </c>
      <c r="I89" s="50">
        <v>0</v>
      </c>
      <c r="J89" s="32">
        <f t="shared" si="18"/>
        <v>5.2425281724644779E-2</v>
      </c>
      <c r="K89" s="33">
        <v>4.33</v>
      </c>
      <c r="L89" s="34">
        <v>5.33E-2</v>
      </c>
      <c r="M89" s="34">
        <v>2.2000000000000001E-3</v>
      </c>
      <c r="N89" s="35">
        <v>0.223</v>
      </c>
      <c r="O89" s="35">
        <v>1.0999999999999999E-2</v>
      </c>
      <c r="P89" s="34">
        <v>3.0460000000000001E-2</v>
      </c>
      <c r="Q89" s="34">
        <v>5.8E-4</v>
      </c>
      <c r="R89" s="36">
        <v>0.48462</v>
      </c>
      <c r="S89" s="33">
        <v>193.4</v>
      </c>
      <c r="T89" s="33">
        <v>3.7</v>
      </c>
      <c r="U89" s="33">
        <v>204.1</v>
      </c>
      <c r="V89" s="33">
        <v>8.6</v>
      </c>
      <c r="W89" s="30">
        <v>350</v>
      </c>
      <c r="X89" s="30">
        <v>76</v>
      </c>
      <c r="Y89" s="34">
        <v>1.304E-2</v>
      </c>
      <c r="Z89" s="34">
        <v>4.2000000000000002E-4</v>
      </c>
      <c r="AA89" s="37">
        <v>5.8200000000000005E-4</v>
      </c>
      <c r="AB89" s="37">
        <v>1.9000000000000001E-5</v>
      </c>
      <c r="AC89" s="37">
        <v>0.28290599999999999</v>
      </c>
      <c r="AD89" s="37">
        <v>2.1999999999999999E-5</v>
      </c>
      <c r="AE89" s="37">
        <v>1.467212</v>
      </c>
      <c r="AF89" s="37">
        <v>5.0000000000000002E-5</v>
      </c>
      <c r="AG89" s="37">
        <f t="shared" si="15"/>
        <v>0.28290389472865757</v>
      </c>
      <c r="AH89" s="33">
        <f t="shared" si="16"/>
        <v>4.2044213327274704</v>
      </c>
      <c r="AI89" s="33">
        <f t="shared" si="17"/>
        <v>8.5060930126923395</v>
      </c>
      <c r="AJ89" s="33">
        <v>0.86959589283206684</v>
      </c>
      <c r="AK89" s="33">
        <v>193.4</v>
      </c>
      <c r="AL89" s="33">
        <v>3.7</v>
      </c>
      <c r="AM89" s="31">
        <v>22.4</v>
      </c>
      <c r="AN89" s="31">
        <f t="shared" si="13"/>
        <v>481.70871863783429</v>
      </c>
    </row>
    <row r="90" spans="3:40" x14ac:dyDescent="0.2">
      <c r="C90" s="12" t="s">
        <v>106</v>
      </c>
      <c r="D90" s="12">
        <v>2</v>
      </c>
      <c r="E90" s="4" t="s">
        <v>15</v>
      </c>
      <c r="F90" s="92">
        <v>24.056999999999999</v>
      </c>
      <c r="G90" s="13">
        <v>89</v>
      </c>
      <c r="H90" s="13">
        <v>2242.6292501164412</v>
      </c>
      <c r="I90" s="14">
        <v>8.2024287938271129E-3</v>
      </c>
      <c r="J90" s="14">
        <f t="shared" si="18"/>
        <v>6.1068702290075771E-3</v>
      </c>
      <c r="K90" s="15">
        <v>3.84</v>
      </c>
      <c r="L90" s="16">
        <v>5.0500000000000003E-2</v>
      </c>
      <c r="M90" s="16">
        <v>1.1000000000000001E-3</v>
      </c>
      <c r="N90" s="17">
        <v>0.21360000000000001</v>
      </c>
      <c r="O90" s="17">
        <v>5.1999999999999998E-3</v>
      </c>
      <c r="P90" s="16">
        <v>3.0759999999999999E-2</v>
      </c>
      <c r="Q90" s="16">
        <v>5.4000000000000001E-4</v>
      </c>
      <c r="R90" s="18">
        <v>0.12958</v>
      </c>
      <c r="S90" s="15">
        <v>195.3</v>
      </c>
      <c r="T90" s="15">
        <v>3.4</v>
      </c>
      <c r="U90" s="15">
        <v>196.5</v>
      </c>
      <c r="V90" s="15">
        <v>4.4000000000000004</v>
      </c>
      <c r="W90" s="12">
        <v>220</v>
      </c>
      <c r="X90" s="12">
        <v>27</v>
      </c>
      <c r="Y90" s="16">
        <v>0.19900000000000001</v>
      </c>
      <c r="Z90" s="16">
        <v>1.0999999999999999E-2</v>
      </c>
      <c r="AA90" s="19">
        <v>6.79E-3</v>
      </c>
      <c r="AB90" s="19">
        <v>3.6999999999999999E-4</v>
      </c>
      <c r="AC90" s="24">
        <v>0.28289900000000001</v>
      </c>
      <c r="AD90" s="24">
        <v>6.0999999999999999E-5</v>
      </c>
      <c r="AE90" s="24">
        <v>1.4671419999999999</v>
      </c>
      <c r="AF90" s="24">
        <v>6.3999999999999997E-5</v>
      </c>
      <c r="AG90" s="19">
        <f t="shared" si="15"/>
        <v>0.28287419676377779</v>
      </c>
      <c r="AH90" s="15">
        <f t="shared" si="16"/>
        <v>3.1542254284278037</v>
      </c>
      <c r="AI90" s="15">
        <f t="shared" si="17"/>
        <v>7.4977970460654575</v>
      </c>
      <c r="AJ90" s="20">
        <v>2.1925621130878343</v>
      </c>
      <c r="AK90" s="15">
        <v>195.3</v>
      </c>
      <c r="AL90" s="15">
        <v>3.4</v>
      </c>
      <c r="AM90" s="13">
        <v>19.940000000000001</v>
      </c>
      <c r="AN90" s="13">
        <f t="shared" si="13"/>
        <v>7277.2601092702935</v>
      </c>
    </row>
    <row r="91" spans="3:40" s="38" customFormat="1" x14ac:dyDescent="0.2">
      <c r="C91" s="30" t="s">
        <v>107</v>
      </c>
      <c r="D91" s="30">
        <v>2</v>
      </c>
      <c r="E91" s="30" t="s">
        <v>15</v>
      </c>
      <c r="F91" s="31">
        <v>24.106000000000002</v>
      </c>
      <c r="G91" s="31">
        <v>115.2</v>
      </c>
      <c r="H91" s="31">
        <v>931.97912402783447</v>
      </c>
      <c r="I91" s="32">
        <v>1.9746968308809839E-2</v>
      </c>
      <c r="J91" s="50">
        <f t="shared" si="18"/>
        <v>8.8912133891212441E-3</v>
      </c>
      <c r="K91" s="33">
        <v>1.3819999999999999</v>
      </c>
      <c r="L91" s="34">
        <v>5.0310000000000001E-2</v>
      </c>
      <c r="M91" s="34">
        <v>6.4000000000000005E-4</v>
      </c>
      <c r="N91" s="35">
        <v>0.2072</v>
      </c>
      <c r="O91" s="35">
        <v>4.1000000000000003E-3</v>
      </c>
      <c r="P91" s="34">
        <v>2.9829999999999999E-2</v>
      </c>
      <c r="Q91" s="34">
        <v>5.1000000000000004E-4</v>
      </c>
      <c r="R91" s="36">
        <v>0.51388</v>
      </c>
      <c r="S91" s="33">
        <v>189.5</v>
      </c>
      <c r="T91" s="33">
        <v>3.2</v>
      </c>
      <c r="U91" s="33">
        <v>191.2</v>
      </c>
      <c r="V91" s="33">
        <v>3.5</v>
      </c>
      <c r="W91" s="30">
        <v>207</v>
      </c>
      <c r="X91" s="30">
        <v>18</v>
      </c>
      <c r="Y91" s="34">
        <v>7.4899999999999994E-2</v>
      </c>
      <c r="Z91" s="34">
        <v>4.8999999999999998E-3</v>
      </c>
      <c r="AA91" s="37">
        <v>2.7799999999999999E-3</v>
      </c>
      <c r="AB91" s="37">
        <v>1.8000000000000001E-4</v>
      </c>
      <c r="AC91" s="37">
        <v>0.28290199999999999</v>
      </c>
      <c r="AD91" s="37">
        <v>3.8999999999999999E-5</v>
      </c>
      <c r="AE91" s="37">
        <v>1.4673119999999999</v>
      </c>
      <c r="AF91" s="37">
        <v>4.3000000000000002E-5</v>
      </c>
      <c r="AG91" s="37">
        <f t="shared" si="15"/>
        <v>0.28289214703786003</v>
      </c>
      <c r="AH91" s="33">
        <f t="shared" si="16"/>
        <v>3.7889929755818841</v>
      </c>
      <c r="AI91" s="33">
        <f t="shared" si="17"/>
        <v>8.003554298565696</v>
      </c>
      <c r="AJ91" s="33">
        <v>1.4330005940603838</v>
      </c>
      <c r="AK91" s="33">
        <v>189.5</v>
      </c>
      <c r="AL91" s="33">
        <v>3.2</v>
      </c>
      <c r="AM91" s="31">
        <v>18.239999999999998</v>
      </c>
      <c r="AN91" s="31">
        <f t="shared" si="13"/>
        <v>2746.9632406245028</v>
      </c>
    </row>
    <row r="92" spans="3:40" x14ac:dyDescent="0.2">
      <c r="C92" s="12" t="s">
        <v>108</v>
      </c>
      <c r="D92" s="12">
        <v>2</v>
      </c>
      <c r="E92" s="4" t="s">
        <v>15</v>
      </c>
      <c r="F92" s="92">
        <v>24.073</v>
      </c>
      <c r="G92" s="13">
        <v>89.9</v>
      </c>
      <c r="H92" s="13">
        <v>-2486.9149022801298</v>
      </c>
      <c r="I92" s="14">
        <v>0</v>
      </c>
      <c r="J92" s="14">
        <f t="shared" si="18"/>
        <v>-8.2644628099173278E-3</v>
      </c>
      <c r="K92" s="15">
        <v>4.95</v>
      </c>
      <c r="L92" s="16">
        <v>4.929E-2</v>
      </c>
      <c r="M92" s="16">
        <v>6.6E-3</v>
      </c>
      <c r="N92" s="17">
        <v>0.2102</v>
      </c>
      <c r="O92" s="17">
        <v>2.7E-2</v>
      </c>
      <c r="P92" s="16">
        <v>3.074E-2</v>
      </c>
      <c r="Q92" s="16">
        <v>5.2999999999999998E-4</v>
      </c>
      <c r="R92" s="18">
        <v>0.35860999999999998</v>
      </c>
      <c r="S92" s="15">
        <v>195.2</v>
      </c>
      <c r="T92" s="15">
        <v>3.3</v>
      </c>
      <c r="U92" s="15">
        <v>193.6</v>
      </c>
      <c r="V92" s="15">
        <v>23</v>
      </c>
      <c r="W92" s="12">
        <v>174</v>
      </c>
      <c r="X92" s="12">
        <v>170</v>
      </c>
      <c r="Y92" s="16">
        <v>5.2859999999999997E-2</v>
      </c>
      <c r="Z92" s="16">
        <v>6.0999999999999997E-4</v>
      </c>
      <c r="AA92" s="19">
        <v>1.877E-3</v>
      </c>
      <c r="AB92" s="19">
        <v>2.6999999999999999E-5</v>
      </c>
      <c r="AC92" s="24">
        <v>0.28292299999999998</v>
      </c>
      <c r="AD92" s="24">
        <v>2.3E-5</v>
      </c>
      <c r="AE92" s="24">
        <v>1.467222</v>
      </c>
      <c r="AF92" s="24">
        <v>3.4999999999999997E-5</v>
      </c>
      <c r="AG92" s="19">
        <f t="shared" si="15"/>
        <v>0.28291614701135576</v>
      </c>
      <c r="AH92" s="15">
        <f t="shared" si="16"/>
        <v>4.6376933485059446</v>
      </c>
      <c r="AI92" s="15">
        <f t="shared" si="17"/>
        <v>8.9796797142005502</v>
      </c>
      <c r="AJ92" s="20">
        <v>0.90112047161085573</v>
      </c>
      <c r="AK92" s="15">
        <v>195.2</v>
      </c>
      <c r="AL92" s="15">
        <v>3.3</v>
      </c>
      <c r="AM92" s="13">
        <v>31.8</v>
      </c>
      <c r="AN92" s="13">
        <f t="shared" si="13"/>
        <v>1935.6401506444822</v>
      </c>
    </row>
    <row r="93" spans="3:40" s="30" customFormat="1" x14ac:dyDescent="0.2">
      <c r="C93" s="30" t="s">
        <v>109</v>
      </c>
      <c r="D93" s="30">
        <v>2</v>
      </c>
      <c r="E93" s="30" t="s">
        <v>15</v>
      </c>
      <c r="F93" s="31">
        <v>24.105</v>
      </c>
      <c r="G93" s="31">
        <v>150</v>
      </c>
      <c r="H93" s="31">
        <v>2423.3510528488855</v>
      </c>
      <c r="I93" s="32">
        <v>7.5932234897464722E-3</v>
      </c>
      <c r="J93" s="32">
        <f t="shared" si="18"/>
        <v>5.014895729890767E-2</v>
      </c>
      <c r="K93" s="33">
        <v>4.0030000000000001</v>
      </c>
      <c r="L93" s="34">
        <v>5.2900000000000003E-2</v>
      </c>
      <c r="M93" s="34">
        <v>1.1999999999999999E-3</v>
      </c>
      <c r="N93" s="35">
        <v>0.2195</v>
      </c>
      <c r="O93" s="35">
        <v>5.4999999999999997E-3</v>
      </c>
      <c r="P93" s="34">
        <v>3.0110000000000001E-2</v>
      </c>
      <c r="Q93" s="34">
        <v>4.8999999999999998E-4</v>
      </c>
      <c r="R93" s="36">
        <v>-5.9660999999999999E-2</v>
      </c>
      <c r="S93" s="33">
        <v>191.3</v>
      </c>
      <c r="T93" s="33">
        <v>3.1</v>
      </c>
      <c r="U93" s="33">
        <v>201.4</v>
      </c>
      <c r="V93" s="33">
        <v>4.5</v>
      </c>
      <c r="W93" s="30">
        <v>338</v>
      </c>
      <c r="X93" s="30">
        <v>43</v>
      </c>
      <c r="Y93" s="34">
        <v>4.3799999999999999E-2</v>
      </c>
      <c r="Z93" s="34">
        <v>1.4E-3</v>
      </c>
      <c r="AA93" s="37">
        <v>1.5380000000000001E-3</v>
      </c>
      <c r="AB93" s="37">
        <v>5.5000000000000002E-5</v>
      </c>
      <c r="AC93" s="37">
        <v>0.28295300000000001</v>
      </c>
      <c r="AD93" s="37">
        <v>2.0999999999999999E-5</v>
      </c>
      <c r="AE93" s="37">
        <v>1.467217</v>
      </c>
      <c r="AF93" s="37">
        <v>4.1999999999999998E-5</v>
      </c>
      <c r="AG93" s="37">
        <f t="shared" si="15"/>
        <v>0.28294749710265737</v>
      </c>
      <c r="AH93" s="33">
        <f t="shared" si="16"/>
        <v>5.7463126635903805</v>
      </c>
      <c r="AI93" s="33">
        <f t="shared" si="17"/>
        <v>10.001827810581787</v>
      </c>
      <c r="AJ93" s="33">
        <v>0.83783760558737053</v>
      </c>
      <c r="AK93" s="33">
        <v>191.3</v>
      </c>
      <c r="AL93" s="33">
        <v>3.1</v>
      </c>
      <c r="AM93" s="31">
        <v>32.1</v>
      </c>
      <c r="AN93" s="31">
        <f t="shared" si="13"/>
        <v>1603.2675000442032</v>
      </c>
    </row>
    <row r="94" spans="3:40" s="39" customFormat="1" x14ac:dyDescent="0.2">
      <c r="C94" s="40" t="s">
        <v>110</v>
      </c>
      <c r="D94" s="40">
        <v>2</v>
      </c>
      <c r="E94" s="39" t="s">
        <v>15</v>
      </c>
      <c r="F94" s="85">
        <v>24.06</v>
      </c>
      <c r="G94" s="41">
        <v>140.69999999999999</v>
      </c>
      <c r="H94" s="41">
        <v>18185.503194888126</v>
      </c>
      <c r="I94" s="51">
        <v>1.0118773560124853E-3</v>
      </c>
      <c r="J94" s="42">
        <f t="shared" si="18"/>
        <v>0.14846188140882755</v>
      </c>
      <c r="K94" s="43">
        <v>2.9</v>
      </c>
      <c r="L94" s="44">
        <v>5.9700000000000003E-2</v>
      </c>
      <c r="M94" s="44">
        <v>1.8E-3</v>
      </c>
      <c r="N94" s="45">
        <v>0.2475</v>
      </c>
      <c r="O94" s="45">
        <v>8.9999999999999993E-3</v>
      </c>
      <c r="P94" s="44">
        <v>3.0079999999999999E-2</v>
      </c>
      <c r="Q94" s="44">
        <v>5.1000000000000004E-4</v>
      </c>
      <c r="R94" s="46">
        <v>0.43014999999999998</v>
      </c>
      <c r="S94" s="43">
        <v>191</v>
      </c>
      <c r="T94" s="43">
        <v>3.2</v>
      </c>
      <c r="U94" s="43">
        <v>224.3</v>
      </c>
      <c r="V94" s="43">
        <v>7.3</v>
      </c>
      <c r="W94" s="40">
        <v>577</v>
      </c>
      <c r="X94" s="40">
        <v>61</v>
      </c>
      <c r="Y94" s="44">
        <v>8.4900000000000003E-2</v>
      </c>
      <c r="Z94" s="44">
        <v>1.1999999999999999E-3</v>
      </c>
      <c r="AA94" s="47">
        <v>2.8649999999999999E-3</v>
      </c>
      <c r="AB94" s="47">
        <v>3.8000000000000002E-5</v>
      </c>
      <c r="AC94" s="90">
        <v>0.28293200000000002</v>
      </c>
      <c r="AD94" s="90">
        <v>2.3E-5</v>
      </c>
      <c r="AE94" s="90">
        <v>1.4671879999999999</v>
      </c>
      <c r="AF94" s="90">
        <v>4.8999999999999998E-5</v>
      </c>
      <c r="AG94" s="47">
        <f t="shared" si="15"/>
        <v>0.28292176525840479</v>
      </c>
      <c r="AH94" s="43">
        <f t="shared" si="16"/>
        <v>4.8363689164832024</v>
      </c>
      <c r="AI94" s="43">
        <f t="shared" si="17"/>
        <v>9.0848093481632475</v>
      </c>
      <c r="AJ94" s="48">
        <v>0.90082662470889796</v>
      </c>
      <c r="AK94" s="43">
        <v>191</v>
      </c>
      <c r="AL94" s="43">
        <v>3.2</v>
      </c>
      <c r="AM94" s="41">
        <v>26.9</v>
      </c>
      <c r="AN94" s="41">
        <f t="shared" si="13"/>
        <v>3103.5946036741698</v>
      </c>
    </row>
    <row r="95" spans="3:40" s="2" customFormat="1" x14ac:dyDescent="0.2">
      <c r="C95" s="2" t="s">
        <v>111</v>
      </c>
      <c r="D95" s="2">
        <v>2</v>
      </c>
      <c r="E95" s="2" t="s">
        <v>15</v>
      </c>
      <c r="F95" s="5">
        <v>24.105</v>
      </c>
      <c r="G95" s="5">
        <v>147.5</v>
      </c>
      <c r="H95" s="5">
        <v>12367.359127499367</v>
      </c>
      <c r="I95" s="6">
        <v>1.4879451162339461E-3</v>
      </c>
      <c r="J95" s="6">
        <f t="shared" si="18"/>
        <v>6.2532569046379605E-3</v>
      </c>
      <c r="K95" s="7">
        <v>2.62</v>
      </c>
      <c r="L95" s="8">
        <v>5.0340000000000003E-2</v>
      </c>
      <c r="M95" s="8">
        <v>8.1999999999999998E-4</v>
      </c>
      <c r="N95" s="9">
        <v>0.20810000000000001</v>
      </c>
      <c r="O95" s="9">
        <v>4.3E-3</v>
      </c>
      <c r="P95" s="8">
        <v>3.0030000000000001E-2</v>
      </c>
      <c r="Q95" s="8">
        <v>5.1000000000000004E-4</v>
      </c>
      <c r="R95" s="10">
        <v>0.12099</v>
      </c>
      <c r="S95" s="7">
        <v>190.7</v>
      </c>
      <c r="T95" s="7">
        <v>3.2</v>
      </c>
      <c r="U95" s="7">
        <v>191.9</v>
      </c>
      <c r="V95" s="7">
        <v>3.7</v>
      </c>
      <c r="W95" s="2">
        <v>217</v>
      </c>
      <c r="X95" s="2">
        <v>20</v>
      </c>
      <c r="Y95" s="8">
        <v>7.9799999999999996E-2</v>
      </c>
      <c r="Z95" s="8">
        <v>2.8999999999999998E-3</v>
      </c>
      <c r="AA95" s="11">
        <v>2.7539999999999999E-3</v>
      </c>
      <c r="AB95" s="11">
        <v>8.2999999999999998E-5</v>
      </c>
      <c r="AC95" s="11">
        <v>0.28292499999999998</v>
      </c>
      <c r="AD95" s="11">
        <v>2.9E-5</v>
      </c>
      <c r="AE95" s="11">
        <v>1.467131</v>
      </c>
      <c r="AF95" s="11">
        <v>4.1E-5</v>
      </c>
      <c r="AG95" s="11">
        <f t="shared" si="15"/>
        <v>0.2829151772678748</v>
      </c>
      <c r="AH95" s="7">
        <f t="shared" si="16"/>
        <v>4.6034007417228295</v>
      </c>
      <c r="AI95" s="7">
        <f t="shared" si="17"/>
        <v>8.8450547384688605</v>
      </c>
      <c r="AJ95" s="7">
        <v>1.0964014842861494</v>
      </c>
      <c r="AK95" s="7">
        <v>190.7</v>
      </c>
      <c r="AL95" s="7">
        <v>3.2</v>
      </c>
      <c r="AM95" s="5">
        <v>24.6</v>
      </c>
      <c r="AN95" s="5">
        <f t="shared" si="13"/>
        <v>2919.3203317007619</v>
      </c>
    </row>
    <row r="96" spans="3:40" s="3" customFormat="1" x14ac:dyDescent="0.2">
      <c r="C96" s="12" t="s">
        <v>112</v>
      </c>
      <c r="D96" s="12">
        <v>2</v>
      </c>
      <c r="E96" s="4" t="s">
        <v>15</v>
      </c>
      <c r="F96" s="92">
        <v>24.111999999999998</v>
      </c>
      <c r="G96" s="13">
        <v>141.5</v>
      </c>
      <c r="H96" s="13">
        <v>3376.5568415820499</v>
      </c>
      <c r="I96" s="14">
        <v>5.4506310797607753E-3</v>
      </c>
      <c r="J96" s="14">
        <f t="shared" si="18"/>
        <v>-3.7154989384287074E-3</v>
      </c>
      <c r="K96" s="15">
        <v>2.54</v>
      </c>
      <c r="L96" s="16">
        <v>4.9329999999999999E-2</v>
      </c>
      <c r="M96" s="16">
        <v>6.6E-3</v>
      </c>
      <c r="N96" s="17">
        <v>0.20399999999999999</v>
      </c>
      <c r="O96" s="17">
        <v>2.5999999999999999E-2</v>
      </c>
      <c r="P96" s="16">
        <v>2.9770000000000001E-2</v>
      </c>
      <c r="Q96" s="16">
        <v>4.6999999999999999E-4</v>
      </c>
      <c r="R96" s="18">
        <v>0.18765000000000001</v>
      </c>
      <c r="S96" s="15">
        <v>189.1</v>
      </c>
      <c r="T96" s="15">
        <v>3</v>
      </c>
      <c r="U96" s="15">
        <v>188.4</v>
      </c>
      <c r="V96" s="15">
        <v>22</v>
      </c>
      <c r="W96" s="12">
        <v>160</v>
      </c>
      <c r="X96" s="12">
        <v>140</v>
      </c>
      <c r="Y96" s="16">
        <v>6.7059999999999995E-2</v>
      </c>
      <c r="Z96" s="16">
        <v>7.9000000000000001E-4</v>
      </c>
      <c r="AA96" s="19">
        <v>2.271E-3</v>
      </c>
      <c r="AB96" s="19">
        <v>2.8E-5</v>
      </c>
      <c r="AC96" s="24">
        <v>0.28293800000000002</v>
      </c>
      <c r="AD96" s="24">
        <v>2.5999999999999998E-5</v>
      </c>
      <c r="AE96" s="24">
        <v>1.4671860000000001</v>
      </c>
      <c r="AF96" s="24">
        <v>4.3000000000000002E-5</v>
      </c>
      <c r="AG96" s="19">
        <f t="shared" si="15"/>
        <v>0.28292996807130572</v>
      </c>
      <c r="AH96" s="15">
        <f t="shared" si="16"/>
        <v>5.1264413354923377</v>
      </c>
      <c r="AI96" s="15">
        <f t="shared" si="17"/>
        <v>9.3326492973866415</v>
      </c>
      <c r="AJ96" s="20">
        <v>0.99782731397861291</v>
      </c>
      <c r="AK96" s="15">
        <v>189.1</v>
      </c>
      <c r="AL96" s="15">
        <v>3</v>
      </c>
      <c r="AM96" s="13">
        <v>27.7</v>
      </c>
      <c r="AN96" s="13">
        <f t="shared" si="13"/>
        <v>2451.7212723447137</v>
      </c>
    </row>
    <row r="97" spans="3:40" s="2" customFormat="1" x14ac:dyDescent="0.2">
      <c r="C97" s="2" t="s">
        <v>113</v>
      </c>
      <c r="D97" s="2">
        <v>2</v>
      </c>
      <c r="E97" s="2" t="s">
        <v>15</v>
      </c>
      <c r="F97" s="5">
        <v>24.073</v>
      </c>
      <c r="G97" s="5">
        <v>190</v>
      </c>
      <c r="H97" s="5">
        <v>1999.0856206746685</v>
      </c>
      <c r="I97" s="6">
        <v>9.2082779301085986E-3</v>
      </c>
      <c r="J97" s="6">
        <f t="shared" si="18"/>
        <v>1.8927444794952675E-2</v>
      </c>
      <c r="K97" s="7">
        <v>2.4500000000000002</v>
      </c>
      <c r="L97" s="8">
        <v>5.117E-2</v>
      </c>
      <c r="M97" s="8">
        <v>7.1000000000000002E-4</v>
      </c>
      <c r="N97" s="9">
        <v>0.20610000000000001</v>
      </c>
      <c r="O97" s="9">
        <v>4.3E-3</v>
      </c>
      <c r="P97" s="8">
        <v>2.937E-2</v>
      </c>
      <c r="Q97" s="8">
        <v>5.8E-4</v>
      </c>
      <c r="R97" s="10">
        <v>0.40933000000000003</v>
      </c>
      <c r="S97" s="7">
        <v>186.6</v>
      </c>
      <c r="T97" s="7">
        <v>3.6</v>
      </c>
      <c r="U97" s="7">
        <v>190.2</v>
      </c>
      <c r="V97" s="7">
        <v>3.6</v>
      </c>
      <c r="W97" s="2">
        <v>240</v>
      </c>
      <c r="X97" s="2">
        <v>21</v>
      </c>
      <c r="Y97" s="8">
        <v>0.10539999999999999</v>
      </c>
      <c r="Z97" s="8">
        <v>3.3999999999999998E-3</v>
      </c>
      <c r="AA97" s="11">
        <v>3.46E-3</v>
      </c>
      <c r="AB97" s="11">
        <v>1E-4</v>
      </c>
      <c r="AC97" s="11">
        <v>0.282947</v>
      </c>
      <c r="AD97" s="11">
        <v>3.1000000000000001E-5</v>
      </c>
      <c r="AE97" s="11">
        <v>1.467222</v>
      </c>
      <c r="AF97" s="11">
        <v>4.6999999999999997E-5</v>
      </c>
      <c r="AG97" s="11">
        <f t="shared" si="15"/>
        <v>0.28293492495443823</v>
      </c>
      <c r="AH97" s="7">
        <f t="shared" si="16"/>
        <v>5.3017293858670378</v>
      </c>
      <c r="AI97" s="7">
        <f t="shared" si="17"/>
        <v>9.452281785755634</v>
      </c>
      <c r="AJ97" s="7">
        <v>1.1627365963508003</v>
      </c>
      <c r="AK97" s="7">
        <v>186.6</v>
      </c>
      <c r="AL97" s="7">
        <v>3.6</v>
      </c>
      <c r="AM97" s="5">
        <v>24.6</v>
      </c>
      <c r="AN97" s="5">
        <f t="shared" si="13"/>
        <v>3849.5676927701256</v>
      </c>
    </row>
    <row r="98" spans="3:40" s="3" customFormat="1" x14ac:dyDescent="0.2">
      <c r="C98" s="12" t="s">
        <v>114</v>
      </c>
      <c r="D98" s="12">
        <v>2</v>
      </c>
      <c r="E98" s="4" t="s">
        <v>15</v>
      </c>
      <c r="F98" s="92">
        <v>24.062999999999999</v>
      </c>
      <c r="G98" s="13">
        <v>170.5</v>
      </c>
      <c r="H98" s="13">
        <v>5337.4086509974304</v>
      </c>
      <c r="I98" s="14">
        <v>3.453148937435346E-3</v>
      </c>
      <c r="J98" s="14">
        <f t="shared" si="18"/>
        <v>2.9977375565610975E-2</v>
      </c>
      <c r="K98" s="15">
        <v>2.2949999999999999</v>
      </c>
      <c r="L98" s="16">
        <v>5.0779999999999999E-2</v>
      </c>
      <c r="M98" s="16">
        <v>8.7000000000000001E-4</v>
      </c>
      <c r="N98" s="17">
        <v>0.1903</v>
      </c>
      <c r="O98" s="17">
        <v>4.7000000000000002E-3</v>
      </c>
      <c r="P98" s="16">
        <v>2.6970000000000001E-2</v>
      </c>
      <c r="Q98" s="16">
        <v>6.6E-4</v>
      </c>
      <c r="R98" s="18">
        <v>0.64522000000000002</v>
      </c>
      <c r="S98" s="15">
        <v>171.5</v>
      </c>
      <c r="T98" s="15">
        <v>4.0999999999999996</v>
      </c>
      <c r="U98" s="15">
        <v>176.8</v>
      </c>
      <c r="V98" s="15">
        <v>4</v>
      </c>
      <c r="W98" s="12">
        <v>226</v>
      </c>
      <c r="X98" s="12">
        <v>26</v>
      </c>
      <c r="Y98" s="16">
        <v>6.0299999999999999E-2</v>
      </c>
      <c r="Z98" s="16">
        <v>2.7000000000000001E-3</v>
      </c>
      <c r="AA98" s="19">
        <v>2.0200000000000001E-3</v>
      </c>
      <c r="AB98" s="19">
        <v>8.6000000000000003E-5</v>
      </c>
      <c r="AC98" s="24">
        <v>0.282941</v>
      </c>
      <c r="AD98" s="24">
        <v>2.4000000000000001E-5</v>
      </c>
      <c r="AE98" s="24">
        <v>1.4671920000000001</v>
      </c>
      <c r="AF98" s="24">
        <v>5.1E-5</v>
      </c>
      <c r="AG98" s="19">
        <f t="shared" si="15"/>
        <v>0.28293452178612194</v>
      </c>
      <c r="AH98" s="15">
        <f t="shared" si="16"/>
        <v>5.2874723242712918</v>
      </c>
      <c r="AI98" s="15">
        <f t="shared" si="17"/>
        <v>9.1014830813462844</v>
      </c>
      <c r="AJ98" s="20">
        <v>0.93286309508952192</v>
      </c>
      <c r="AK98" s="15">
        <v>171.5</v>
      </c>
      <c r="AL98" s="15">
        <v>4.0999999999999996</v>
      </c>
      <c r="AM98" s="13">
        <v>25.6</v>
      </c>
      <c r="AN98" s="13">
        <f t="shared" si="13"/>
        <v>2203.7944021076082</v>
      </c>
    </row>
    <row r="99" spans="3:40" s="2" customFormat="1" x14ac:dyDescent="0.2">
      <c r="C99" s="2" t="s">
        <v>115</v>
      </c>
      <c r="D99" s="2">
        <v>2</v>
      </c>
      <c r="E99" s="2" t="s">
        <v>15</v>
      </c>
      <c r="F99" s="5">
        <v>24.077000000000002</v>
      </c>
      <c r="G99" s="5">
        <v>288</v>
      </c>
      <c r="H99" s="5">
        <v>4995.4096392118299</v>
      </c>
      <c r="I99" s="6">
        <v>3.6870612615885557E-3</v>
      </c>
      <c r="J99" s="6">
        <f t="shared" si="18"/>
        <v>-2.6255707762557146E-2</v>
      </c>
      <c r="K99" s="7">
        <v>1.532</v>
      </c>
      <c r="L99" s="8">
        <v>4.8090000000000001E-2</v>
      </c>
      <c r="M99" s="8">
        <v>6.4000000000000003E-3</v>
      </c>
      <c r="N99" s="9">
        <v>0.18840000000000001</v>
      </c>
      <c r="O99" s="9">
        <v>2.4E-2</v>
      </c>
      <c r="P99" s="8">
        <v>2.8289999999999999E-2</v>
      </c>
      <c r="Q99" s="8">
        <v>4.6000000000000001E-4</v>
      </c>
      <c r="R99" s="10">
        <v>0.34305999999999998</v>
      </c>
      <c r="S99" s="7">
        <v>179.8</v>
      </c>
      <c r="T99" s="7">
        <v>2.9</v>
      </c>
      <c r="U99" s="7">
        <v>175.2</v>
      </c>
      <c r="V99" s="7">
        <v>21</v>
      </c>
      <c r="W99" s="2">
        <v>103</v>
      </c>
      <c r="X99" s="2">
        <v>160</v>
      </c>
      <c r="Y99" s="8">
        <v>9.6600000000000005E-2</v>
      </c>
      <c r="Z99" s="8">
        <v>1.9E-3</v>
      </c>
      <c r="AA99" s="11">
        <v>3.2109999999999999E-3</v>
      </c>
      <c r="AB99" s="11">
        <v>6.7999999999999999E-5</v>
      </c>
      <c r="AC99" s="11">
        <v>0.282966</v>
      </c>
      <c r="AD99" s="11">
        <v>3.8000000000000002E-5</v>
      </c>
      <c r="AE99" s="11">
        <v>1.467214</v>
      </c>
      <c r="AF99" s="11">
        <v>5.3999999999999998E-5</v>
      </c>
      <c r="AG99" s="11">
        <f t="shared" si="15"/>
        <v>0.28295520299135729</v>
      </c>
      <c r="AH99" s="7">
        <f t="shared" si="16"/>
        <v>6.0188125734139675</v>
      </c>
      <c r="AI99" s="7">
        <f t="shared" si="17"/>
        <v>10.018084309051378</v>
      </c>
      <c r="AJ99" s="7">
        <v>1.3986780974213016</v>
      </c>
      <c r="AK99" s="7">
        <v>179.8</v>
      </c>
      <c r="AL99" s="7">
        <v>2.9</v>
      </c>
      <c r="AM99" s="5">
        <v>27.5</v>
      </c>
      <c r="AN99" s="5">
        <f t="shared" si="13"/>
        <v>3529.5719362766772</v>
      </c>
    </row>
    <row r="100" spans="3:40" x14ac:dyDescent="0.2">
      <c r="C100" s="12" t="s">
        <v>116</v>
      </c>
      <c r="D100" s="12">
        <v>2</v>
      </c>
      <c r="E100" s="4" t="s">
        <v>15</v>
      </c>
      <c r="F100" s="92">
        <v>24.059000000000001</v>
      </c>
      <c r="G100" s="13">
        <v>173</v>
      </c>
      <c r="H100" s="13">
        <v>-2291.3367997316341</v>
      </c>
      <c r="I100" s="14">
        <v>0</v>
      </c>
      <c r="J100" s="14">
        <f t="shared" si="18"/>
        <v>1.4278429372768908E-2</v>
      </c>
      <c r="K100" s="15">
        <v>2.11</v>
      </c>
      <c r="L100" s="16">
        <v>5.0819999999999997E-2</v>
      </c>
      <c r="M100" s="16">
        <v>9.7999999999999997E-4</v>
      </c>
      <c r="N100" s="17">
        <v>0.21310000000000001</v>
      </c>
      <c r="O100" s="17">
        <v>5.4000000000000003E-3</v>
      </c>
      <c r="P100" s="16">
        <v>3.0429999999999999E-2</v>
      </c>
      <c r="Q100" s="16">
        <v>5.0000000000000001E-4</v>
      </c>
      <c r="R100" s="18">
        <v>0.60833999999999999</v>
      </c>
      <c r="S100" s="15">
        <v>193.3</v>
      </c>
      <c r="T100" s="15">
        <v>3.1</v>
      </c>
      <c r="U100" s="15">
        <v>196.1</v>
      </c>
      <c r="V100" s="15">
        <v>4.5</v>
      </c>
      <c r="W100" s="12">
        <v>229</v>
      </c>
      <c r="X100" s="12">
        <v>28</v>
      </c>
      <c r="Y100" s="16">
        <v>8.6699999999999999E-2</v>
      </c>
      <c r="Z100" s="16">
        <v>2.2000000000000001E-3</v>
      </c>
      <c r="AA100" s="19">
        <v>3.0460000000000001E-3</v>
      </c>
      <c r="AB100" s="19">
        <v>7.3999999999999996E-5</v>
      </c>
      <c r="AC100" s="24">
        <v>0.28294200000000003</v>
      </c>
      <c r="AD100" s="24">
        <v>4.1999999999999998E-5</v>
      </c>
      <c r="AE100" s="24">
        <v>1.4671989999999999</v>
      </c>
      <c r="AF100" s="24">
        <v>6.8999999999999997E-5</v>
      </c>
      <c r="AG100" s="19">
        <f t="shared" si="15"/>
        <v>0.28293098739729505</v>
      </c>
      <c r="AH100" s="15">
        <f t="shared" si="16"/>
        <v>5.1624873064359811</v>
      </c>
      <c r="AI100" s="15">
        <f t="shared" si="17"/>
        <v>9.4623415190553395</v>
      </c>
      <c r="AJ100" s="20">
        <v>1.535336439722</v>
      </c>
      <c r="AK100" s="15">
        <v>193.3</v>
      </c>
      <c r="AL100" s="15">
        <v>3.1</v>
      </c>
      <c r="AM100" s="13">
        <v>24.9</v>
      </c>
      <c r="AN100" s="13">
        <f t="shared" si="13"/>
        <v>3173.647824318828</v>
      </c>
    </row>
    <row r="101" spans="3:40" s="1" customFormat="1" x14ac:dyDescent="0.2">
      <c r="C101" s="2" t="s">
        <v>117</v>
      </c>
      <c r="D101" s="2">
        <v>2</v>
      </c>
      <c r="E101" s="2" t="s">
        <v>15</v>
      </c>
      <c r="F101" s="5">
        <v>24.106000000000002</v>
      </c>
      <c r="G101" s="5">
        <v>227.7</v>
      </c>
      <c r="H101" s="5">
        <v>22322.658052607243</v>
      </c>
      <c r="I101" s="6">
        <v>8.2487538561006415E-4</v>
      </c>
      <c r="J101" s="6">
        <f t="shared" si="18"/>
        <v>-2.9229904440696952E-2</v>
      </c>
      <c r="K101" s="7">
        <v>1.319</v>
      </c>
      <c r="L101" s="8">
        <v>4.802E-2</v>
      </c>
      <c r="M101" s="8">
        <v>6.4000000000000003E-3</v>
      </c>
      <c r="N101" s="9">
        <v>0.1915</v>
      </c>
      <c r="O101" s="9">
        <v>2.5000000000000001E-2</v>
      </c>
      <c r="P101" s="8">
        <v>2.8809999999999999E-2</v>
      </c>
      <c r="Q101" s="8">
        <v>4.4999999999999999E-4</v>
      </c>
      <c r="R101" s="10">
        <v>0.22344</v>
      </c>
      <c r="S101" s="7">
        <v>183.1</v>
      </c>
      <c r="T101" s="7">
        <v>2.8</v>
      </c>
      <c r="U101" s="7">
        <v>177.9</v>
      </c>
      <c r="V101" s="7">
        <v>21</v>
      </c>
      <c r="W101" s="2">
        <v>112</v>
      </c>
      <c r="X101" s="2">
        <v>170</v>
      </c>
      <c r="Y101" s="8">
        <v>8.6800000000000002E-2</v>
      </c>
      <c r="Z101" s="8">
        <v>4.3E-3</v>
      </c>
      <c r="AA101" s="11">
        <v>2.98E-3</v>
      </c>
      <c r="AB101" s="11">
        <v>1.3999999999999999E-4</v>
      </c>
      <c r="AC101" s="11">
        <v>0.28295399999999998</v>
      </c>
      <c r="AD101" s="11">
        <v>3.3000000000000003E-5</v>
      </c>
      <c r="AE101" s="11">
        <v>1.4671320000000001</v>
      </c>
      <c r="AF101" s="11">
        <v>6.8999999999999997E-5</v>
      </c>
      <c r="AG101" s="11">
        <f t="shared" si="15"/>
        <v>0.2829437955065644</v>
      </c>
      <c r="AH101" s="7">
        <f t="shared" si="16"/>
        <v>5.6154147696796386</v>
      </c>
      <c r="AI101" s="7">
        <f t="shared" si="17"/>
        <v>9.6880793080278416</v>
      </c>
      <c r="AJ101" s="7">
        <v>1.2297936578073609</v>
      </c>
      <c r="AK101" s="7">
        <v>183.1</v>
      </c>
      <c r="AL101" s="7">
        <v>2.8</v>
      </c>
      <c r="AM101" s="5">
        <v>25.8</v>
      </c>
      <c r="AN101" s="5">
        <f t="shared" si="13"/>
        <v>3174.8501511749205</v>
      </c>
    </row>
    <row r="102" spans="3:40" s="39" customFormat="1" x14ac:dyDescent="0.2">
      <c r="C102" s="40" t="s">
        <v>118</v>
      </c>
      <c r="D102" s="40">
        <v>2</v>
      </c>
      <c r="E102" s="39" t="s">
        <v>15</v>
      </c>
      <c r="F102" s="85">
        <v>24.114000000000001</v>
      </c>
      <c r="G102" s="41">
        <v>330.3</v>
      </c>
      <c r="H102" s="41">
        <v>6661.7179387331271</v>
      </c>
      <c r="I102" s="51">
        <v>2.7671800267754457E-3</v>
      </c>
      <c r="J102" s="42">
        <f t="shared" si="18"/>
        <v>8.4369929691725187E-2</v>
      </c>
      <c r="K102" s="43">
        <v>54.5</v>
      </c>
      <c r="L102" s="44">
        <v>5.4039999999999998E-2</v>
      </c>
      <c r="M102" s="44">
        <v>7.1000000000000002E-4</v>
      </c>
      <c r="N102" s="45">
        <v>0.19980000000000001</v>
      </c>
      <c r="O102" s="45">
        <v>5.0000000000000001E-3</v>
      </c>
      <c r="P102" s="44">
        <v>2.6610000000000002E-2</v>
      </c>
      <c r="Q102" s="44">
        <v>4.8999999999999998E-4</v>
      </c>
      <c r="R102" s="46">
        <v>0.80557000000000001</v>
      </c>
      <c r="S102" s="43">
        <v>169.3</v>
      </c>
      <c r="T102" s="43">
        <v>3.1</v>
      </c>
      <c r="U102" s="43">
        <v>184.9</v>
      </c>
      <c r="V102" s="43">
        <v>4.2</v>
      </c>
      <c r="W102" s="40">
        <v>369</v>
      </c>
      <c r="X102" s="40">
        <v>26</v>
      </c>
      <c r="Y102" s="44">
        <v>1.7090000000000001E-2</v>
      </c>
      <c r="Z102" s="44">
        <v>7.6000000000000004E-4</v>
      </c>
      <c r="AA102" s="47">
        <v>6.8099999999999996E-4</v>
      </c>
      <c r="AB102" s="47">
        <v>3.1999999999999999E-5</v>
      </c>
      <c r="AC102" s="90">
        <v>0.28292800000000001</v>
      </c>
      <c r="AD102" s="90">
        <v>2.3E-5</v>
      </c>
      <c r="AE102" s="90">
        <v>1.467195</v>
      </c>
      <c r="AF102" s="90">
        <v>4.6E-5</v>
      </c>
      <c r="AG102" s="47">
        <f t="shared" si="15"/>
        <v>0.28292584406861659</v>
      </c>
      <c r="AH102" s="43">
        <f t="shared" si="16"/>
        <v>4.9806060652635153</v>
      </c>
      <c r="AI102" s="43">
        <f t="shared" si="17"/>
        <v>8.74547945933557</v>
      </c>
      <c r="AJ102" s="48">
        <v>0.90096030129921278</v>
      </c>
      <c r="AK102" s="43">
        <v>169.3</v>
      </c>
      <c r="AL102" s="43">
        <v>3.1</v>
      </c>
      <c r="AM102" s="41">
        <v>37.9</v>
      </c>
      <c r="AN102" s="41">
        <f t="shared" si="13"/>
        <v>628.42795763565971</v>
      </c>
    </row>
    <row r="103" spans="3:40" s="2" customFormat="1" x14ac:dyDescent="0.2">
      <c r="C103" s="2" t="s">
        <v>119</v>
      </c>
      <c r="D103" s="2">
        <v>2</v>
      </c>
      <c r="E103" s="2" t="s">
        <v>15</v>
      </c>
      <c r="F103" s="5">
        <v>24.117999999999999</v>
      </c>
      <c r="G103" s="5">
        <v>238</v>
      </c>
      <c r="H103" s="5">
        <v>2096.5621130302684</v>
      </c>
      <c r="I103" s="6">
        <v>8.7759073446465382E-3</v>
      </c>
      <c r="J103" s="6">
        <f t="shared" si="18"/>
        <v>1.7857142857142905E-2</v>
      </c>
      <c r="K103" s="7">
        <v>2.37</v>
      </c>
      <c r="L103" s="8">
        <v>5.0900000000000001E-2</v>
      </c>
      <c r="M103" s="8">
        <v>1.1000000000000001E-3</v>
      </c>
      <c r="N103" s="9">
        <v>0.2132</v>
      </c>
      <c r="O103" s="9">
        <v>6.7999999999999996E-3</v>
      </c>
      <c r="P103" s="8">
        <v>3.031E-2</v>
      </c>
      <c r="Q103" s="8">
        <v>8.9999999999999998E-4</v>
      </c>
      <c r="R103" s="10">
        <v>0.67845999999999995</v>
      </c>
      <c r="S103" s="7">
        <v>192.5</v>
      </c>
      <c r="T103" s="7">
        <v>5.7</v>
      </c>
      <c r="U103" s="7">
        <v>196</v>
      </c>
      <c r="V103" s="7">
        <v>5.7</v>
      </c>
      <c r="W103" s="2">
        <v>246</v>
      </c>
      <c r="X103" s="2">
        <v>30</v>
      </c>
      <c r="Y103" s="8">
        <v>5.1900000000000002E-2</v>
      </c>
      <c r="Z103" s="8">
        <v>2.3999999999999998E-3</v>
      </c>
      <c r="AA103" s="11">
        <v>1.9689999999999998E-3</v>
      </c>
      <c r="AB103" s="11">
        <v>9.1000000000000003E-5</v>
      </c>
      <c r="AC103" s="11">
        <v>0.28294900000000001</v>
      </c>
      <c r="AD103" s="11">
        <v>3.6000000000000001E-5</v>
      </c>
      <c r="AE103" s="11">
        <v>1.4671970000000001</v>
      </c>
      <c r="AF103" s="11">
        <v>6.7000000000000002E-5</v>
      </c>
      <c r="AG103" s="11">
        <f t="shared" si="15"/>
        <v>0.28294191073152897</v>
      </c>
      <c r="AH103" s="7">
        <f t="shared" si="16"/>
        <v>5.5487643095974981</v>
      </c>
      <c r="AI103" s="7">
        <f t="shared" si="17"/>
        <v>9.8309486456793493</v>
      </c>
      <c r="AJ103" s="7">
        <v>1.3311666780418059</v>
      </c>
      <c r="AK103" s="7">
        <v>192.5</v>
      </c>
      <c r="AL103" s="7">
        <v>5.7</v>
      </c>
      <c r="AM103" s="5">
        <v>20.47</v>
      </c>
      <c r="AN103" s="5">
        <f t="shared" si="13"/>
        <v>1904.9454532595432</v>
      </c>
    </row>
    <row r="104" spans="3:40" x14ac:dyDescent="0.2">
      <c r="C104" s="12" t="s">
        <v>120</v>
      </c>
      <c r="D104" s="12">
        <v>2</v>
      </c>
      <c r="E104" s="4" t="s">
        <v>15</v>
      </c>
      <c r="F104" s="92">
        <v>24.081</v>
      </c>
      <c r="G104" s="13">
        <v>211</v>
      </c>
      <c r="H104" s="13">
        <v>-1641.2005891016204</v>
      </c>
      <c r="I104" s="14">
        <v>0</v>
      </c>
      <c r="J104" s="14">
        <f t="shared" si="18"/>
        <v>7.1831708568497188E-3</v>
      </c>
      <c r="K104" s="15">
        <v>2.0299999999999998</v>
      </c>
      <c r="L104" s="16">
        <v>5.0430000000000003E-2</v>
      </c>
      <c r="M104" s="16">
        <v>6.7000000000000002E-4</v>
      </c>
      <c r="N104" s="17">
        <v>0.21160000000000001</v>
      </c>
      <c r="O104" s="17">
        <v>4.1000000000000003E-3</v>
      </c>
      <c r="P104" s="16">
        <v>3.0460000000000001E-2</v>
      </c>
      <c r="Q104" s="16">
        <v>4.8999999999999998E-4</v>
      </c>
      <c r="R104" s="18">
        <v>0.23588000000000001</v>
      </c>
      <c r="S104" s="15">
        <v>193.5</v>
      </c>
      <c r="T104" s="15">
        <v>3.1</v>
      </c>
      <c r="U104" s="15">
        <v>194.9</v>
      </c>
      <c r="V104" s="15">
        <v>3.4</v>
      </c>
      <c r="W104" s="12">
        <v>214</v>
      </c>
      <c r="X104" s="12">
        <v>17</v>
      </c>
      <c r="Y104" s="16">
        <v>0.1094</v>
      </c>
      <c r="Z104" s="16">
        <v>6.3E-3</v>
      </c>
      <c r="AA104" s="19">
        <v>3.5999999999999999E-3</v>
      </c>
      <c r="AB104" s="19">
        <v>1.9000000000000001E-4</v>
      </c>
      <c r="AC104" s="24">
        <v>0.28288799999999997</v>
      </c>
      <c r="AD104" s="24">
        <v>4.0000000000000003E-5</v>
      </c>
      <c r="AE104" s="24">
        <v>1.4672130000000001</v>
      </c>
      <c r="AF104" s="24">
        <v>5.1E-5</v>
      </c>
      <c r="AG104" s="19">
        <f t="shared" si="15"/>
        <v>0.28287497095751779</v>
      </c>
      <c r="AH104" s="15">
        <f t="shared" si="16"/>
        <v>3.1816028968223442</v>
      </c>
      <c r="AI104" s="15">
        <f t="shared" si="17"/>
        <v>7.4850637652112972</v>
      </c>
      <c r="AJ104" s="20">
        <v>1.4670433473545348</v>
      </c>
      <c r="AK104" s="15">
        <v>193.5</v>
      </c>
      <c r="AL104" s="15">
        <v>3.1</v>
      </c>
      <c r="AM104" s="13">
        <v>23.8</v>
      </c>
      <c r="AN104" s="13">
        <f t="shared" si="13"/>
        <v>3995.9686687766321</v>
      </c>
    </row>
    <row r="105" spans="3:40" s="2" customFormat="1" x14ac:dyDescent="0.2">
      <c r="C105" s="2" t="s">
        <v>121</v>
      </c>
      <c r="D105" s="2">
        <v>2</v>
      </c>
      <c r="E105" s="2" t="s">
        <v>15</v>
      </c>
      <c r="F105" s="5">
        <v>24.076000000000001</v>
      </c>
      <c r="G105" s="5">
        <v>296.2</v>
      </c>
      <c r="H105" s="5">
        <v>38975.290882166235</v>
      </c>
      <c r="I105" s="6">
        <v>4.7335964751210586E-4</v>
      </c>
      <c r="J105" s="6">
        <f t="shared" si="18"/>
        <v>1.1180124223602594E-2</v>
      </c>
      <c r="K105" s="7">
        <v>1.1910000000000001</v>
      </c>
      <c r="L105" s="8">
        <v>4.972E-2</v>
      </c>
      <c r="M105" s="8">
        <v>6.7000000000000002E-3</v>
      </c>
      <c r="N105" s="9">
        <v>0.17199999999999999</v>
      </c>
      <c r="O105" s="9">
        <v>2.3E-2</v>
      </c>
      <c r="P105" s="8">
        <v>2.5010000000000001E-2</v>
      </c>
      <c r="Q105" s="8">
        <v>6.3000000000000003E-4</v>
      </c>
      <c r="R105" s="10">
        <v>0.72548999999999997</v>
      </c>
      <c r="S105" s="7">
        <v>159.19999999999999</v>
      </c>
      <c r="T105" s="7">
        <v>4</v>
      </c>
      <c r="U105" s="7">
        <v>161</v>
      </c>
      <c r="V105" s="7">
        <v>19</v>
      </c>
      <c r="W105" s="2">
        <v>169</v>
      </c>
      <c r="X105" s="2">
        <v>210</v>
      </c>
      <c r="Y105" s="8">
        <v>0.1162</v>
      </c>
      <c r="Z105" s="8">
        <v>2.8999999999999998E-3</v>
      </c>
      <c r="AA105" s="11">
        <v>3.8600000000000001E-3</v>
      </c>
      <c r="AB105" s="11">
        <v>1E-4</v>
      </c>
      <c r="AC105" s="11">
        <v>0.28298499999999999</v>
      </c>
      <c r="AD105" s="11">
        <v>4.0000000000000003E-5</v>
      </c>
      <c r="AE105" s="11">
        <v>1.4671749999999999</v>
      </c>
      <c r="AF105" s="11">
        <v>4.0000000000000003E-5</v>
      </c>
      <c r="AG105" s="11">
        <f t="shared" si="15"/>
        <v>0.28297350999375293</v>
      </c>
      <c r="AH105" s="7">
        <f t="shared" si="16"/>
        <v>6.6661949450264046</v>
      </c>
      <c r="AI105" s="7">
        <f t="shared" si="17"/>
        <v>10.206648581314592</v>
      </c>
      <c r="AJ105" s="7">
        <v>1.4666087583119467</v>
      </c>
      <c r="AK105" s="7">
        <v>159.19999999999999</v>
      </c>
      <c r="AL105" s="7">
        <v>4</v>
      </c>
      <c r="AM105" s="5">
        <v>25.5</v>
      </c>
      <c r="AN105" s="5">
        <f t="shared" si="13"/>
        <v>4245.6283041886945</v>
      </c>
    </row>
    <row r="106" spans="3:40" s="39" customFormat="1" x14ac:dyDescent="0.2">
      <c r="C106" s="40" t="s">
        <v>122</v>
      </c>
      <c r="D106" s="40">
        <v>2</v>
      </c>
      <c r="E106" s="39" t="s">
        <v>15</v>
      </c>
      <c r="F106" s="85">
        <v>24.062999999999999</v>
      </c>
      <c r="G106" s="41">
        <v>12.02</v>
      </c>
      <c r="H106" s="41">
        <v>-139.88292733242795</v>
      </c>
      <c r="I106" s="51">
        <v>0</v>
      </c>
      <c r="J106" s="42">
        <f t="shared" si="18"/>
        <v>0.18389830508474581</v>
      </c>
      <c r="K106" s="43">
        <v>5.5</v>
      </c>
      <c r="L106" s="44">
        <v>6.25E-2</v>
      </c>
      <c r="M106" s="44">
        <v>8.8999999999999999E-3</v>
      </c>
      <c r="N106" s="45">
        <v>0.26300000000000001</v>
      </c>
      <c r="O106" s="45">
        <v>3.5999999999999997E-2</v>
      </c>
      <c r="P106" s="44">
        <v>3.032E-2</v>
      </c>
      <c r="Q106" s="44">
        <v>6.8000000000000005E-4</v>
      </c>
      <c r="R106" s="46">
        <v>0.20683000000000001</v>
      </c>
      <c r="S106" s="43">
        <v>192.6</v>
      </c>
      <c r="T106" s="43">
        <v>4.2</v>
      </c>
      <c r="U106" s="43">
        <v>236</v>
      </c>
      <c r="V106" s="43">
        <v>29</v>
      </c>
      <c r="W106" s="40">
        <v>669</v>
      </c>
      <c r="X106" s="40">
        <v>200</v>
      </c>
      <c r="Y106" s="44">
        <v>3.39E-2</v>
      </c>
      <c r="Z106" s="44">
        <v>4.4999999999999997E-3</v>
      </c>
      <c r="AA106" s="47">
        <v>1.3699999999999999E-3</v>
      </c>
      <c r="AB106" s="47">
        <v>1.7000000000000001E-4</v>
      </c>
      <c r="AC106" s="90">
        <v>0.28293499999999999</v>
      </c>
      <c r="AD106" s="90">
        <v>2.4000000000000001E-5</v>
      </c>
      <c r="AE106" s="90">
        <v>1.467163</v>
      </c>
      <c r="AF106" s="90">
        <v>5.7000000000000003E-5</v>
      </c>
      <c r="AG106" s="47">
        <f t="shared" si="15"/>
        <v>0.28293006482872962</v>
      </c>
      <c r="AH106" s="43">
        <f t="shared" si="16"/>
        <v>5.1298629251772532</v>
      </c>
      <c r="AI106" s="43">
        <f t="shared" si="17"/>
        <v>9.4140973535972172</v>
      </c>
      <c r="AJ106" s="48">
        <v>0.93351655033990577</v>
      </c>
      <c r="AK106" s="43">
        <v>192.6</v>
      </c>
      <c r="AL106" s="43">
        <v>4.2</v>
      </c>
      <c r="AM106" s="41">
        <v>18.64</v>
      </c>
      <c r="AN106" s="41">
        <f t="shared" si="13"/>
        <v>1247.2373004225826</v>
      </c>
    </row>
    <row r="107" spans="3:40" s="38" customFormat="1" x14ac:dyDescent="0.2">
      <c r="C107" s="30" t="s">
        <v>123</v>
      </c>
      <c r="D107" s="30">
        <v>2</v>
      </c>
      <c r="E107" s="30" t="s">
        <v>15</v>
      </c>
      <c r="F107" s="31">
        <v>19.530999999999999</v>
      </c>
      <c r="G107" s="31">
        <v>17.2</v>
      </c>
      <c r="H107" s="31">
        <v>297.05388819637545</v>
      </c>
      <c r="I107" s="32">
        <v>6.1910063287461105E-2</v>
      </c>
      <c r="J107" s="32">
        <f t="shared" si="18"/>
        <v>0.20720000000000005</v>
      </c>
      <c r="K107" s="33">
        <v>5.01</v>
      </c>
      <c r="L107" s="34">
        <v>6.4299999999999996E-2</v>
      </c>
      <c r="M107" s="34">
        <v>0.01</v>
      </c>
      <c r="N107" s="35">
        <v>0.28199999999999997</v>
      </c>
      <c r="O107" s="35">
        <v>4.7E-2</v>
      </c>
      <c r="P107" s="34">
        <v>3.1199999999999999E-2</v>
      </c>
      <c r="Q107" s="34">
        <v>1.5E-3</v>
      </c>
      <c r="R107" s="36">
        <v>0.61395999999999995</v>
      </c>
      <c r="S107" s="33">
        <v>198.2</v>
      </c>
      <c r="T107" s="33">
        <v>9.1999999999999993</v>
      </c>
      <c r="U107" s="33">
        <v>250</v>
      </c>
      <c r="V107" s="33">
        <v>36</v>
      </c>
      <c r="W107" s="30">
        <v>730</v>
      </c>
      <c r="X107" s="30">
        <v>280</v>
      </c>
      <c r="Y107" s="34">
        <v>3.6400000000000002E-2</v>
      </c>
      <c r="Z107" s="34">
        <v>6.7999999999999996E-3</v>
      </c>
      <c r="AA107" s="37">
        <v>1.4400000000000001E-3</v>
      </c>
      <c r="AB107" s="37">
        <v>2.7E-4</v>
      </c>
      <c r="AC107" s="37">
        <v>0.28292699999999998</v>
      </c>
      <c r="AD107" s="37">
        <v>3.1000000000000001E-5</v>
      </c>
      <c r="AE107" s="37">
        <v>1.467179</v>
      </c>
      <c r="AF107" s="37">
        <v>5.8E-5</v>
      </c>
      <c r="AG107" s="37">
        <f t="shared" si="15"/>
        <v>0.28292166156156878</v>
      </c>
      <c r="AH107" s="33">
        <f t="shared" si="16"/>
        <v>4.8327019314586828</v>
      </c>
      <c r="AI107" s="33">
        <f t="shared" si="17"/>
        <v>9.241658587129109</v>
      </c>
      <c r="AJ107" s="33">
        <v>1.1637280088088913</v>
      </c>
      <c r="AK107" s="33">
        <v>198.2</v>
      </c>
      <c r="AL107" s="33">
        <v>9.1999999999999993</v>
      </c>
      <c r="AM107" s="31">
        <v>17.61</v>
      </c>
      <c r="AN107" s="31">
        <f t="shared" si="13"/>
        <v>1338.1190657213076</v>
      </c>
    </row>
    <row r="108" spans="3:40" s="49" customFormat="1" x14ac:dyDescent="0.2">
      <c r="C108" s="40" t="s">
        <v>124</v>
      </c>
      <c r="D108" s="40">
        <v>2</v>
      </c>
      <c r="E108" s="39" t="s">
        <v>15</v>
      </c>
      <c r="F108" s="85">
        <v>24.105</v>
      </c>
      <c r="G108" s="41">
        <v>83.1</v>
      </c>
      <c r="H108" s="41">
        <v>1495.3973518650132</v>
      </c>
      <c r="I108" s="42">
        <v>1.2302193828362907E-2</v>
      </c>
      <c r="J108" s="42">
        <f t="shared" si="18"/>
        <v>0.2753731343283583</v>
      </c>
      <c r="K108" s="43">
        <v>3.4780000000000002</v>
      </c>
      <c r="L108" s="44">
        <v>7.1400000000000005E-2</v>
      </c>
      <c r="M108" s="44">
        <v>1.0999999999999999E-2</v>
      </c>
      <c r="N108" s="45">
        <v>0.30499999999999999</v>
      </c>
      <c r="O108" s="45">
        <v>4.5999999999999999E-2</v>
      </c>
      <c r="P108" s="44">
        <v>3.058E-2</v>
      </c>
      <c r="Q108" s="44">
        <v>5.2999999999999998E-4</v>
      </c>
      <c r="R108" s="46">
        <v>0.67574000000000001</v>
      </c>
      <c r="S108" s="43">
        <v>194.2</v>
      </c>
      <c r="T108" s="43">
        <v>3.3</v>
      </c>
      <c r="U108" s="43">
        <v>268</v>
      </c>
      <c r="V108" s="43">
        <v>36</v>
      </c>
      <c r="W108" s="40">
        <v>870</v>
      </c>
      <c r="X108" s="40">
        <v>300</v>
      </c>
      <c r="Y108" s="44">
        <v>8.1600000000000006E-2</v>
      </c>
      <c r="Z108" s="44">
        <v>1.4E-3</v>
      </c>
      <c r="AA108" s="47">
        <v>2.8319999999999999E-3</v>
      </c>
      <c r="AB108" s="47">
        <v>6.0000000000000002E-5</v>
      </c>
      <c r="AC108" s="90">
        <v>0.28293000000000001</v>
      </c>
      <c r="AD108" s="90">
        <v>2.9E-5</v>
      </c>
      <c r="AE108" s="90">
        <v>1.467171</v>
      </c>
      <c r="AF108" s="90">
        <v>5.8999999999999998E-5</v>
      </c>
      <c r="AG108" s="47">
        <f t="shared" si="15"/>
        <v>0.28291971334097904</v>
      </c>
      <c r="AH108" s="43">
        <f t="shared" si="16"/>
        <v>4.7638078744993706</v>
      </c>
      <c r="AI108" s="43">
        <f t="shared" si="17"/>
        <v>9.0835549392909165</v>
      </c>
      <c r="AJ108" s="48">
        <v>1.0964119241602135</v>
      </c>
      <c r="AK108" s="43">
        <v>194.2</v>
      </c>
      <c r="AL108" s="43">
        <v>3.3</v>
      </c>
      <c r="AM108" s="41">
        <v>26.2</v>
      </c>
      <c r="AN108" s="41">
        <f t="shared" si="13"/>
        <v>2985.7312092225548</v>
      </c>
    </row>
    <row r="109" spans="3:40" s="30" customFormat="1" x14ac:dyDescent="0.2">
      <c r="C109" s="30" t="s">
        <v>125</v>
      </c>
      <c r="D109" s="30">
        <v>2</v>
      </c>
      <c r="E109" s="30" t="s">
        <v>15</v>
      </c>
      <c r="F109" s="31">
        <v>24.094000000000001</v>
      </c>
      <c r="G109" s="31">
        <v>114.4</v>
      </c>
      <c r="H109" s="31">
        <v>434.80279184343777</v>
      </c>
      <c r="I109" s="32">
        <v>4.2289172799182227E-2</v>
      </c>
      <c r="J109" s="32">
        <f t="shared" si="18"/>
        <v>0.42771428571428571</v>
      </c>
      <c r="K109" s="33">
        <v>2.8679999999999999</v>
      </c>
      <c r="L109" s="34">
        <v>9.2999999999999999E-2</v>
      </c>
      <c r="M109" s="34">
        <v>1.6E-2</v>
      </c>
      <c r="N109" s="35">
        <v>0.42499999999999999</v>
      </c>
      <c r="O109" s="35">
        <v>7.8E-2</v>
      </c>
      <c r="P109" s="34">
        <v>3.1559999999999998E-2</v>
      </c>
      <c r="Q109" s="34">
        <v>6.8999999999999997E-4</v>
      </c>
      <c r="R109" s="36">
        <v>0.80937000000000003</v>
      </c>
      <c r="S109" s="33">
        <v>200.3</v>
      </c>
      <c r="T109" s="33">
        <v>4.3</v>
      </c>
      <c r="U109" s="33">
        <v>350</v>
      </c>
      <c r="V109" s="33">
        <v>52</v>
      </c>
      <c r="W109" s="30">
        <v>1410</v>
      </c>
      <c r="X109" s="30">
        <v>300</v>
      </c>
      <c r="Y109" s="34">
        <v>9.4100000000000003E-2</v>
      </c>
      <c r="Z109" s="34">
        <v>2.8E-3</v>
      </c>
      <c r="AA109" s="37">
        <v>3.2070000000000002E-3</v>
      </c>
      <c r="AB109" s="37">
        <v>8.2999999999999998E-5</v>
      </c>
      <c r="AC109" s="37">
        <v>0.28294200000000003</v>
      </c>
      <c r="AD109" s="37">
        <v>3.1999999999999999E-5</v>
      </c>
      <c r="AE109" s="37">
        <v>1.4671540000000001</v>
      </c>
      <c r="AF109" s="37">
        <v>5.1999999999999997E-5</v>
      </c>
      <c r="AG109" s="37">
        <f t="shared" si="15"/>
        <v>0.28292998464728303</v>
      </c>
      <c r="AH109" s="33">
        <f t="shared" si="16"/>
        <v>5.1270275043946434</v>
      </c>
      <c r="AI109" s="33">
        <f t="shared" si="17"/>
        <v>9.5829379624290389</v>
      </c>
      <c r="AJ109" s="33">
        <v>1.1963507899662211</v>
      </c>
      <c r="AK109" s="33">
        <v>200.3</v>
      </c>
      <c r="AL109" s="33">
        <v>4.3</v>
      </c>
      <c r="AM109" s="31">
        <v>26.4</v>
      </c>
      <c r="AN109" s="31">
        <f t="shared" si="13"/>
        <v>3441.0240995809536</v>
      </c>
    </row>
    <row r="110" spans="3:40" x14ac:dyDescent="0.2">
      <c r="F110" s="92"/>
      <c r="L110" s="96"/>
      <c r="M110" s="96"/>
      <c r="N110" s="97"/>
      <c r="O110" s="97"/>
      <c r="P110" s="96"/>
      <c r="Q110" s="96"/>
      <c r="R110" s="95"/>
      <c r="Y110" s="96"/>
      <c r="Z110" s="96"/>
      <c r="AA110" s="24"/>
      <c r="AB110" s="24"/>
      <c r="AC110" s="24"/>
      <c r="AD110" s="24"/>
      <c r="AE110" s="24"/>
      <c r="AF110" s="24"/>
      <c r="AG110" s="19"/>
      <c r="AH110" s="15"/>
      <c r="AI110" s="15"/>
      <c r="AJ110" s="20"/>
      <c r="AM110" s="92"/>
      <c r="AN110" s="92">
        <f t="shared" si="13"/>
        <v>0</v>
      </c>
    </row>
    <row r="111" spans="3:40" s="30" customFormat="1" x14ac:dyDescent="0.2">
      <c r="C111" s="30" t="s">
        <v>126</v>
      </c>
      <c r="D111" s="30">
        <v>3</v>
      </c>
      <c r="E111" s="30" t="s">
        <v>14</v>
      </c>
      <c r="F111" s="31">
        <v>24.071000000000002</v>
      </c>
      <c r="G111" s="31">
        <v>245</v>
      </c>
      <c r="H111" s="31">
        <v>973.65170821235699</v>
      </c>
      <c r="I111" s="32">
        <v>1.8915415073720777E-2</v>
      </c>
      <c r="J111" s="50">
        <f t="shared" ref="J111" si="19">1-(S111/U111)</f>
        <v>1.3646288209607005E-2</v>
      </c>
      <c r="K111" s="33">
        <v>30</v>
      </c>
      <c r="L111" s="34">
        <v>5.0950000000000002E-2</v>
      </c>
      <c r="M111" s="34">
        <v>6.7999999999999996E-3</v>
      </c>
      <c r="N111" s="35">
        <v>0.19789999999999999</v>
      </c>
      <c r="O111" s="35">
        <v>2.5999999999999999E-2</v>
      </c>
      <c r="P111" s="34">
        <v>2.843E-2</v>
      </c>
      <c r="Q111" s="34">
        <v>9.3999999999999997E-4</v>
      </c>
      <c r="R111" s="36">
        <v>0.82445999999999997</v>
      </c>
      <c r="S111" s="33">
        <v>180.7</v>
      </c>
      <c r="T111" s="33">
        <v>5.9</v>
      </c>
      <c r="U111" s="33">
        <v>183.2</v>
      </c>
      <c r="V111" s="33">
        <v>22</v>
      </c>
      <c r="W111" s="30">
        <v>243</v>
      </c>
      <c r="X111" s="30">
        <v>250</v>
      </c>
      <c r="Y111" s="34">
        <v>4.9000000000000002E-2</v>
      </c>
      <c r="Z111" s="34">
        <v>3.0999999999999999E-3</v>
      </c>
      <c r="AA111" s="37">
        <v>1.9499999999999999E-3</v>
      </c>
      <c r="AB111" s="37">
        <v>1.7000000000000001E-4</v>
      </c>
      <c r="AC111" s="37">
        <v>0.28265400000000002</v>
      </c>
      <c r="AD111" s="37">
        <v>4.3000000000000002E-5</v>
      </c>
      <c r="AE111" s="37">
        <v>1.4671890000000001</v>
      </c>
      <c r="AF111" s="37">
        <v>4.8000000000000001E-5</v>
      </c>
      <c r="AG111" s="37">
        <f t="shared" ref="AG111:AG127" si="20">AC111-(AA111)*(EXP((0.00000000001867)*(AK111*1000000))-1)</f>
        <v>0.28264741023585871</v>
      </c>
      <c r="AH111" s="33">
        <f t="shared" ref="AH111:AH127" si="21">((AG111/(0.282785-0.0336*(EXP((0.00000000001867)*(0*1000000))-1)))-1)*10000</f>
        <v>-4.8655255456020452</v>
      </c>
      <c r="AI111" s="33">
        <f t="shared" ref="AI111:AI127" si="22">((AG111/(0.282785-0.0336*(EXP((0.00000000001867)*(AK111*1000000))-1)))-1)*10000</f>
        <v>-0.85056551190509921</v>
      </c>
      <c r="AJ111" s="33">
        <v>1.5696111199176472</v>
      </c>
      <c r="AK111" s="33">
        <v>180.7</v>
      </c>
      <c r="AL111" s="33">
        <v>5.9</v>
      </c>
      <c r="AM111" s="31">
        <v>22.2</v>
      </c>
      <c r="AN111" s="31">
        <f t="shared" si="13"/>
        <v>1801.7221564085789</v>
      </c>
    </row>
    <row r="112" spans="3:40" s="39" customFormat="1" x14ac:dyDescent="0.2">
      <c r="C112" s="40" t="s">
        <v>127</v>
      </c>
      <c r="D112" s="40">
        <v>3</v>
      </c>
      <c r="E112" s="39" t="s">
        <v>14</v>
      </c>
      <c r="F112" s="85">
        <v>24.068999999999999</v>
      </c>
      <c r="G112" s="41">
        <v>240.9</v>
      </c>
      <c r="H112" s="41">
        <v>339.53338769593188</v>
      </c>
      <c r="I112" s="42">
        <v>5.4243939459432053E-2</v>
      </c>
      <c r="J112" s="42">
        <f t="shared" ref="J112:J127" si="23">1-(S112/U112)</f>
        <v>0.43301886792452826</v>
      </c>
      <c r="K112" s="43">
        <v>43.4</v>
      </c>
      <c r="L112" s="44">
        <v>9.6000000000000002E-2</v>
      </c>
      <c r="M112" s="44">
        <v>2.3E-2</v>
      </c>
      <c r="N112" s="45">
        <v>0.40300000000000002</v>
      </c>
      <c r="O112" s="45">
        <v>0.11</v>
      </c>
      <c r="P112" s="44">
        <v>2.8369999999999999E-2</v>
      </c>
      <c r="Q112" s="44">
        <v>8.3000000000000001E-4</v>
      </c>
      <c r="R112" s="46">
        <v>0.88821000000000006</v>
      </c>
      <c r="S112" s="43">
        <v>180.3</v>
      </c>
      <c r="T112" s="43">
        <v>5.2</v>
      </c>
      <c r="U112" s="43">
        <v>318</v>
      </c>
      <c r="V112" s="43">
        <v>67</v>
      </c>
      <c r="W112" s="40">
        <v>1060</v>
      </c>
      <c r="X112" s="40">
        <v>370</v>
      </c>
      <c r="Y112" s="44">
        <v>1.5900000000000001E-2</v>
      </c>
      <c r="Z112" s="44">
        <v>1.8E-3</v>
      </c>
      <c r="AA112" s="47">
        <v>6.4700000000000001E-4</v>
      </c>
      <c r="AB112" s="47">
        <v>6.6000000000000005E-5</v>
      </c>
      <c r="AC112" s="47">
        <v>0.28238600000000003</v>
      </c>
      <c r="AD112" s="47">
        <v>2.5000000000000001E-5</v>
      </c>
      <c r="AE112" s="47">
        <v>1.4671780000000001</v>
      </c>
      <c r="AF112" s="47">
        <v>5.1999999999999997E-5</v>
      </c>
      <c r="AG112" s="47">
        <f t="shared" si="20"/>
        <v>0.2823838183981579</v>
      </c>
      <c r="AH112" s="43">
        <f t="shared" si="21"/>
        <v>-14.186806296023757</v>
      </c>
      <c r="AI112" s="43">
        <f t="shared" si="22"/>
        <v>-10.184488341232756</v>
      </c>
      <c r="AJ112" s="48">
        <v>0.96523893275787553</v>
      </c>
      <c r="AK112" s="43">
        <v>180.3</v>
      </c>
      <c r="AL112" s="43">
        <v>5.2</v>
      </c>
      <c r="AM112" s="41">
        <v>28.1</v>
      </c>
      <c r="AN112" s="41">
        <f t="shared" si="13"/>
        <v>585.14419081634458</v>
      </c>
    </row>
    <row r="113" spans="3:40" s="38" customFormat="1" x14ac:dyDescent="0.2">
      <c r="C113" s="30" t="s">
        <v>128</v>
      </c>
      <c r="D113" s="30">
        <v>3</v>
      </c>
      <c r="E113" s="30" t="s">
        <v>14</v>
      </c>
      <c r="F113" s="31">
        <v>9.0708000000000002</v>
      </c>
      <c r="G113" s="31">
        <v>165</v>
      </c>
      <c r="H113" s="31">
        <v>2340.0063582896205</v>
      </c>
      <c r="I113" s="50">
        <v>7.8791139692587324E-3</v>
      </c>
      <c r="J113" s="32">
        <f t="shared" si="23"/>
        <v>0.15205271160669032</v>
      </c>
      <c r="K113" s="33">
        <v>34.700000000000003</v>
      </c>
      <c r="L113" s="34">
        <v>5.9700000000000003E-2</v>
      </c>
      <c r="M113" s="34">
        <v>8.5000000000000006E-3</v>
      </c>
      <c r="N113" s="35">
        <v>0.215</v>
      </c>
      <c r="O113" s="35">
        <v>0.03</v>
      </c>
      <c r="P113" s="34">
        <v>2.6290000000000001E-2</v>
      </c>
      <c r="Q113" s="34">
        <v>4.6999999999999999E-4</v>
      </c>
      <c r="R113" s="36">
        <v>0.48596</v>
      </c>
      <c r="S113" s="33">
        <v>167.3</v>
      </c>
      <c r="T113" s="33">
        <v>3</v>
      </c>
      <c r="U113" s="33">
        <v>197.3</v>
      </c>
      <c r="V113" s="33">
        <v>25</v>
      </c>
      <c r="W113" s="30">
        <v>584</v>
      </c>
      <c r="X113" s="30">
        <v>250</v>
      </c>
      <c r="Y113" s="34">
        <v>1.44E-2</v>
      </c>
      <c r="Z113" s="34">
        <v>1E-3</v>
      </c>
      <c r="AA113" s="37">
        <v>5.71E-4</v>
      </c>
      <c r="AB113" s="37">
        <v>3.4E-5</v>
      </c>
      <c r="AC113" s="37">
        <v>0.28251700000000002</v>
      </c>
      <c r="AD113" s="37">
        <v>1.9000000000000001E-5</v>
      </c>
      <c r="AE113" s="37">
        <v>1.4672160000000001</v>
      </c>
      <c r="AF113" s="37">
        <v>6.4999999999999994E-5</v>
      </c>
      <c r="AG113" s="37">
        <f t="shared" si="20"/>
        <v>0.28251521369834276</v>
      </c>
      <c r="AH113" s="33">
        <f t="shared" si="21"/>
        <v>-9.540332820243691</v>
      </c>
      <c r="AI113" s="33">
        <f t="shared" si="22"/>
        <v>-5.8254208017505249</v>
      </c>
      <c r="AJ113" s="33">
        <v>0.77526650132902919</v>
      </c>
      <c r="AK113" s="33">
        <v>167.3</v>
      </c>
      <c r="AL113" s="33">
        <v>3</v>
      </c>
      <c r="AM113" s="31">
        <v>29.6</v>
      </c>
      <c r="AN113" s="31">
        <f t="shared" si="13"/>
        <v>529.41280478101737</v>
      </c>
    </row>
    <row r="114" spans="3:40" s="39" customFormat="1" x14ac:dyDescent="0.2">
      <c r="C114" s="40" t="s">
        <v>129</v>
      </c>
      <c r="D114" s="40">
        <v>3</v>
      </c>
      <c r="E114" s="39" t="s">
        <v>14</v>
      </c>
      <c r="F114" s="85">
        <v>24.085999999999999</v>
      </c>
      <c r="G114" s="41">
        <v>182</v>
      </c>
      <c r="H114" s="41">
        <v>1164.5910954702481</v>
      </c>
      <c r="I114" s="42">
        <v>1.5816483872829485E-2</v>
      </c>
      <c r="J114" s="51">
        <f t="shared" si="23"/>
        <v>-4.3148688046647177E-2</v>
      </c>
      <c r="K114" s="43">
        <v>33.799999999999997</v>
      </c>
      <c r="L114" s="44">
        <v>4.8129999999999999E-2</v>
      </c>
      <c r="M114" s="44">
        <v>6.4000000000000003E-3</v>
      </c>
      <c r="N114" s="45">
        <v>0.18410000000000001</v>
      </c>
      <c r="O114" s="45">
        <v>2.4E-2</v>
      </c>
      <c r="P114" s="44">
        <v>2.8139999999999998E-2</v>
      </c>
      <c r="Q114" s="44">
        <v>6.4999999999999997E-4</v>
      </c>
      <c r="R114" s="46">
        <v>0.65364</v>
      </c>
      <c r="S114" s="43">
        <v>178.9</v>
      </c>
      <c r="T114" s="43">
        <v>4.0999999999999996</v>
      </c>
      <c r="U114" s="43">
        <v>171.5</v>
      </c>
      <c r="V114" s="43">
        <v>21</v>
      </c>
      <c r="W114" s="40">
        <v>115</v>
      </c>
      <c r="X114" s="40">
        <v>140</v>
      </c>
      <c r="Y114" s="44">
        <v>1.5299999999999999E-2</v>
      </c>
      <c r="Z114" s="44">
        <v>2.3999999999999998E-3</v>
      </c>
      <c r="AA114" s="47">
        <v>5.7300000000000005E-4</v>
      </c>
      <c r="AB114" s="47">
        <v>9.2999999999999997E-5</v>
      </c>
      <c r="AC114" s="47">
        <v>0.28283999999999998</v>
      </c>
      <c r="AD114" s="47">
        <v>4.5000000000000003E-5</v>
      </c>
      <c r="AE114" s="47">
        <v>1.467166</v>
      </c>
      <c r="AF114" s="47">
        <v>5.3000000000000001E-5</v>
      </c>
      <c r="AG114" s="47">
        <f t="shared" si="20"/>
        <v>0.28283808294413953</v>
      </c>
      <c r="AH114" s="43">
        <f t="shared" si="21"/>
        <v>1.877148509981108</v>
      </c>
      <c r="AI114" s="43">
        <f t="shared" si="22"/>
        <v>5.8547131550268361</v>
      </c>
      <c r="AJ114" s="48">
        <v>1.6383888040938583</v>
      </c>
      <c r="AK114" s="43">
        <v>178.9</v>
      </c>
      <c r="AL114" s="43">
        <v>4.0999999999999996</v>
      </c>
      <c r="AM114" s="41">
        <v>25.7</v>
      </c>
      <c r="AN114" s="41">
        <f t="shared" si="13"/>
        <v>561.30982902204846</v>
      </c>
    </row>
    <row r="115" spans="3:40" s="30" customFormat="1" x14ac:dyDescent="0.2">
      <c r="C115" s="30" t="s">
        <v>130</v>
      </c>
      <c r="D115" s="30">
        <v>3</v>
      </c>
      <c r="E115" s="30" t="s">
        <v>14</v>
      </c>
      <c r="F115" s="31">
        <v>24.058</v>
      </c>
      <c r="G115" s="31">
        <v>695</v>
      </c>
      <c r="H115" s="31">
        <v>622.92232771049112</v>
      </c>
      <c r="I115" s="32">
        <v>2.9530662181329593E-2</v>
      </c>
      <c r="J115" s="32">
        <f t="shared" si="23"/>
        <v>0.28272058823529411</v>
      </c>
      <c r="K115" s="33">
        <v>25.1</v>
      </c>
      <c r="L115" s="34">
        <v>7.22E-2</v>
      </c>
      <c r="M115" s="34">
        <v>1.0999999999999999E-2</v>
      </c>
      <c r="N115" s="35">
        <v>0.312</v>
      </c>
      <c r="O115" s="35">
        <v>0.05</v>
      </c>
      <c r="P115" s="34">
        <v>3.073E-2</v>
      </c>
      <c r="Q115" s="34">
        <v>8.5999999999999998E-4</v>
      </c>
      <c r="R115" s="36">
        <v>0.80171000000000003</v>
      </c>
      <c r="S115" s="33">
        <v>195.1</v>
      </c>
      <c r="T115" s="33">
        <v>5.4</v>
      </c>
      <c r="U115" s="33">
        <v>272</v>
      </c>
      <c r="V115" s="33">
        <v>38</v>
      </c>
      <c r="W115" s="30">
        <v>890</v>
      </c>
      <c r="X115" s="30">
        <v>290</v>
      </c>
      <c r="Y115" s="34">
        <v>3.8440000000000002E-2</v>
      </c>
      <c r="Z115" s="34">
        <v>4.4999999999999999E-4</v>
      </c>
      <c r="AA115" s="37">
        <v>1.441E-3</v>
      </c>
      <c r="AB115" s="37">
        <v>2.1999999999999999E-5</v>
      </c>
      <c r="AC115" s="37">
        <v>0.28261399999999998</v>
      </c>
      <c r="AD115" s="37">
        <v>3.1000000000000001E-5</v>
      </c>
      <c r="AE115" s="37">
        <v>1.4671780000000001</v>
      </c>
      <c r="AF115" s="37">
        <v>5.5000000000000002E-5</v>
      </c>
      <c r="AG115" s="37">
        <f t="shared" si="20"/>
        <v>0.28260874156184185</v>
      </c>
      <c r="AH115" s="33">
        <f t="shared" si="21"/>
        <v>-6.2329486414824942</v>
      </c>
      <c r="AI115" s="33">
        <f t="shared" si="22"/>
        <v>-1.8979070818825328</v>
      </c>
      <c r="AJ115" s="33">
        <v>1.1629997277718183</v>
      </c>
      <c r="AK115" s="33">
        <v>195.1</v>
      </c>
      <c r="AL115" s="33">
        <v>5.4</v>
      </c>
      <c r="AM115" s="31">
        <v>23.1</v>
      </c>
      <c r="AN115" s="31">
        <f t="shared" si="13"/>
        <v>1410.2940396414238</v>
      </c>
    </row>
    <row r="116" spans="3:40" s="3" customFormat="1" x14ac:dyDescent="0.2">
      <c r="C116" s="12" t="s">
        <v>131</v>
      </c>
      <c r="D116" s="12">
        <v>3</v>
      </c>
      <c r="E116" s="4" t="s">
        <v>14</v>
      </c>
      <c r="F116" s="92">
        <v>24.068000000000001</v>
      </c>
      <c r="G116" s="13">
        <v>206.1</v>
      </c>
      <c r="H116" s="13">
        <v>-24458.154222766196</v>
      </c>
      <c r="I116" s="14">
        <v>0</v>
      </c>
      <c r="J116" s="14">
        <f t="shared" si="23"/>
        <v>-6.5753424657533088E-3</v>
      </c>
      <c r="K116" s="15">
        <v>7.9</v>
      </c>
      <c r="L116" s="16">
        <v>4.956E-2</v>
      </c>
      <c r="M116" s="16">
        <v>6.7000000000000002E-3</v>
      </c>
      <c r="N116" s="17">
        <v>0.19689999999999999</v>
      </c>
      <c r="O116" s="17">
        <v>2.5000000000000001E-2</v>
      </c>
      <c r="P116" s="16">
        <v>2.8899999999999999E-2</v>
      </c>
      <c r="Q116" s="16">
        <v>4.8999999999999998E-4</v>
      </c>
      <c r="R116" s="18">
        <v>0.16757</v>
      </c>
      <c r="S116" s="15">
        <v>183.7</v>
      </c>
      <c r="T116" s="15">
        <v>3.1</v>
      </c>
      <c r="U116" s="15">
        <v>182.5</v>
      </c>
      <c r="V116" s="15">
        <v>21</v>
      </c>
      <c r="W116" s="12">
        <v>175</v>
      </c>
      <c r="X116" s="12">
        <v>200</v>
      </c>
      <c r="Y116" s="16">
        <v>2.0899999999999998E-2</v>
      </c>
      <c r="Z116" s="16">
        <v>2.5999999999999999E-3</v>
      </c>
      <c r="AA116" s="19">
        <v>8.1999999999999998E-4</v>
      </c>
      <c r="AB116" s="19">
        <v>1.2E-4</v>
      </c>
      <c r="AC116" s="19">
        <v>0.28278700000000001</v>
      </c>
      <c r="AD116" s="19">
        <v>2.9E-5</v>
      </c>
      <c r="AE116" s="19">
        <v>1.4671670000000001</v>
      </c>
      <c r="AF116" s="19">
        <v>4.1E-5</v>
      </c>
      <c r="AG116" s="19">
        <f t="shared" si="20"/>
        <v>0.28278418283499562</v>
      </c>
      <c r="AH116" s="15">
        <f t="shared" si="21"/>
        <v>-2.8897042076980739E-2</v>
      </c>
      <c r="AI116" s="15">
        <f t="shared" si="22"/>
        <v>4.0548365670400877</v>
      </c>
      <c r="AJ116" s="20">
        <v>1.0966467112072564</v>
      </c>
      <c r="AK116" s="15">
        <v>183.7</v>
      </c>
      <c r="AL116" s="15">
        <v>3.1</v>
      </c>
      <c r="AM116" s="13">
        <v>25.6</v>
      </c>
      <c r="AN116" s="13">
        <f t="shared" si="13"/>
        <v>768.07468571529603</v>
      </c>
    </row>
    <row r="117" spans="3:40" s="2" customFormat="1" x14ac:dyDescent="0.2">
      <c r="C117" s="2" t="s">
        <v>132</v>
      </c>
      <c r="D117" s="2">
        <v>3</v>
      </c>
      <c r="E117" s="2" t="s">
        <v>14</v>
      </c>
      <c r="F117" s="5">
        <v>24.067</v>
      </c>
      <c r="G117" s="5">
        <v>187.3</v>
      </c>
      <c r="H117" s="5">
        <v>-1473.4978229317849</v>
      </c>
      <c r="I117" s="6">
        <v>0</v>
      </c>
      <c r="J117" s="6">
        <f t="shared" si="23"/>
        <v>-9.9476439790575633E-3</v>
      </c>
      <c r="K117" s="7">
        <v>2.6920000000000002</v>
      </c>
      <c r="L117" s="8">
        <v>4.9570000000000003E-2</v>
      </c>
      <c r="M117" s="8">
        <v>6.6E-3</v>
      </c>
      <c r="N117" s="9">
        <v>0.20699999999999999</v>
      </c>
      <c r="O117" s="9">
        <v>2.7E-2</v>
      </c>
      <c r="P117" s="8">
        <v>3.0380000000000001E-2</v>
      </c>
      <c r="Q117" s="8">
        <v>5.0000000000000001E-4</v>
      </c>
      <c r="R117" s="10">
        <v>0.29751</v>
      </c>
      <c r="S117" s="7">
        <v>192.9</v>
      </c>
      <c r="T117" s="7">
        <v>3.1</v>
      </c>
      <c r="U117" s="7">
        <v>191</v>
      </c>
      <c r="V117" s="7">
        <v>22</v>
      </c>
      <c r="W117" s="2">
        <v>169</v>
      </c>
      <c r="X117" s="2">
        <v>160</v>
      </c>
      <c r="Y117" s="8">
        <v>2.3369999999999998E-2</v>
      </c>
      <c r="Z117" s="8">
        <v>8.3000000000000001E-4</v>
      </c>
      <c r="AA117" s="11">
        <v>7.7300000000000003E-4</v>
      </c>
      <c r="AB117" s="11">
        <v>2.5000000000000001E-5</v>
      </c>
      <c r="AC117" s="11">
        <v>0.28292600000000001</v>
      </c>
      <c r="AD117" s="11">
        <v>2.3E-5</v>
      </c>
      <c r="AE117" s="11">
        <v>1.467193</v>
      </c>
      <c r="AF117" s="11">
        <v>5.1999999999999997E-5</v>
      </c>
      <c r="AG117" s="11">
        <f t="shared" si="20"/>
        <v>0.28292321106548113</v>
      </c>
      <c r="AH117" s="7">
        <f t="shared" si="21"/>
        <v>4.8874963481493339</v>
      </c>
      <c r="AI117" s="7">
        <f t="shared" si="22"/>
        <v>9.1783149856650148</v>
      </c>
      <c r="AJ117" s="7">
        <v>0.90135363124234946</v>
      </c>
      <c r="AK117" s="7">
        <v>192.9</v>
      </c>
      <c r="AL117" s="7">
        <v>3.1</v>
      </c>
      <c r="AM117" s="5">
        <v>21.2</v>
      </c>
      <c r="AN117" s="5">
        <f t="shared" si="13"/>
        <v>853.75815548915239</v>
      </c>
    </row>
    <row r="118" spans="3:40" s="39" customFormat="1" x14ac:dyDescent="0.2">
      <c r="C118" s="40" t="s">
        <v>133</v>
      </c>
      <c r="D118" s="40">
        <v>3</v>
      </c>
      <c r="E118" s="39" t="s">
        <v>14</v>
      </c>
      <c r="F118" s="85">
        <v>24.091000000000001</v>
      </c>
      <c r="G118" s="41">
        <v>2340</v>
      </c>
      <c r="H118" s="41">
        <v>780.68123557154388</v>
      </c>
      <c r="I118" s="42">
        <v>2.34844619111584E-2</v>
      </c>
      <c r="J118" s="42">
        <f t="shared" si="23"/>
        <v>0.23506493506493509</v>
      </c>
      <c r="K118" s="43">
        <v>1.89</v>
      </c>
      <c r="L118" s="44">
        <v>6.8699999999999997E-2</v>
      </c>
      <c r="M118" s="44">
        <v>9.4999999999999998E-3</v>
      </c>
      <c r="N118" s="45">
        <v>0.35599999999999998</v>
      </c>
      <c r="O118" s="45">
        <v>4.9000000000000002E-2</v>
      </c>
      <c r="P118" s="44">
        <v>3.7220000000000003E-2</v>
      </c>
      <c r="Q118" s="44">
        <v>7.6000000000000004E-4</v>
      </c>
      <c r="R118" s="46">
        <v>0.85599999999999998</v>
      </c>
      <c r="S118" s="43">
        <v>235.6</v>
      </c>
      <c r="T118" s="43">
        <v>4.7</v>
      </c>
      <c r="U118" s="43">
        <v>308</v>
      </c>
      <c r="V118" s="43">
        <v>37</v>
      </c>
      <c r="W118" s="40">
        <v>862</v>
      </c>
      <c r="X118" s="40">
        <v>270</v>
      </c>
      <c r="Y118" s="44">
        <v>7.0000000000000007E-2</v>
      </c>
      <c r="Z118" s="44">
        <v>1.2E-2</v>
      </c>
      <c r="AA118" s="47">
        <v>2.49E-3</v>
      </c>
      <c r="AB118" s="47">
        <v>4.0999999999999999E-4</v>
      </c>
      <c r="AC118" s="47">
        <v>0.28265200000000001</v>
      </c>
      <c r="AD118" s="47">
        <v>4.0000000000000003E-5</v>
      </c>
      <c r="AE118" s="47">
        <v>1.4671749999999999</v>
      </c>
      <c r="AF118" s="47">
        <v>4.8000000000000001E-5</v>
      </c>
      <c r="AG118" s="47">
        <f t="shared" si="20"/>
        <v>0.28264102323272866</v>
      </c>
      <c r="AH118" s="43">
        <f t="shared" si="21"/>
        <v>-5.0913862924606423</v>
      </c>
      <c r="AI118" s="43">
        <f t="shared" si="22"/>
        <v>0.14660032303437376</v>
      </c>
      <c r="AJ118" s="48">
        <v>1.4689196878564279</v>
      </c>
      <c r="AK118" s="43">
        <v>235.6</v>
      </c>
      <c r="AL118" s="43">
        <v>4.7</v>
      </c>
      <c r="AM118" s="41">
        <v>24.3</v>
      </c>
      <c r="AN118" s="41">
        <f t="shared" si="13"/>
        <v>2563.4315822975059</v>
      </c>
    </row>
    <row r="119" spans="3:40" s="30" customFormat="1" x14ac:dyDescent="0.2">
      <c r="C119" s="30" t="s">
        <v>134</v>
      </c>
      <c r="D119" s="30">
        <v>3</v>
      </c>
      <c r="E119" s="30" t="s">
        <v>14</v>
      </c>
      <c r="F119" s="31">
        <v>24.149000000000001</v>
      </c>
      <c r="G119" s="31">
        <v>1122</v>
      </c>
      <c r="H119" s="31">
        <v>1050.0178797248379</v>
      </c>
      <c r="I119" s="50">
        <v>1.7489202891932058E-2</v>
      </c>
      <c r="J119" s="32">
        <f t="shared" si="23"/>
        <v>0.24545454545454537</v>
      </c>
      <c r="K119" s="33">
        <v>5.01</v>
      </c>
      <c r="L119" s="34">
        <v>6.9199999999999998E-2</v>
      </c>
      <c r="M119" s="34">
        <v>1.0999999999999999E-2</v>
      </c>
      <c r="N119" s="35">
        <v>0.33100000000000002</v>
      </c>
      <c r="O119" s="35">
        <v>5.5E-2</v>
      </c>
      <c r="P119" s="34">
        <v>3.4040000000000001E-2</v>
      </c>
      <c r="Q119" s="34">
        <v>9.7999999999999997E-4</v>
      </c>
      <c r="R119" s="36">
        <v>0.62280999999999997</v>
      </c>
      <c r="S119" s="33">
        <v>215.8</v>
      </c>
      <c r="T119" s="33">
        <v>6.1</v>
      </c>
      <c r="U119" s="33">
        <v>286</v>
      </c>
      <c r="V119" s="33">
        <v>39</v>
      </c>
      <c r="W119" s="30">
        <v>810</v>
      </c>
      <c r="X119" s="30">
        <v>250</v>
      </c>
      <c r="Y119" s="34">
        <v>7.9899999999999999E-2</v>
      </c>
      <c r="Z119" s="34">
        <v>5.7999999999999996E-3</v>
      </c>
      <c r="AA119" s="37">
        <v>3.47E-3</v>
      </c>
      <c r="AB119" s="37">
        <v>2.7999999999999998E-4</v>
      </c>
      <c r="AC119" s="37">
        <v>0.282719</v>
      </c>
      <c r="AD119" s="37">
        <v>5.0000000000000002E-5</v>
      </c>
      <c r="AE119" s="37">
        <v>1.4672050000000001</v>
      </c>
      <c r="AF119" s="37">
        <v>4.8000000000000001E-5</v>
      </c>
      <c r="AG119" s="37">
        <f t="shared" si="20"/>
        <v>0.28270499121693465</v>
      </c>
      <c r="AH119" s="33">
        <f t="shared" si="21"/>
        <v>-2.8293149589031508</v>
      </c>
      <c r="AI119" s="33">
        <f t="shared" si="22"/>
        <v>1.9684539305009352</v>
      </c>
      <c r="AJ119" s="33">
        <v>1.8111885305818698</v>
      </c>
      <c r="AK119" s="33">
        <v>215.8</v>
      </c>
      <c r="AL119" s="33">
        <v>6.1</v>
      </c>
      <c r="AM119" s="31">
        <v>29</v>
      </c>
      <c r="AN119" s="31">
        <f t="shared" si="13"/>
        <v>2948.1761762469723</v>
      </c>
    </row>
    <row r="120" spans="3:40" s="49" customFormat="1" x14ac:dyDescent="0.2">
      <c r="C120" s="40" t="s">
        <v>135</v>
      </c>
      <c r="D120" s="40">
        <v>3</v>
      </c>
      <c r="E120" s="39" t="s">
        <v>14</v>
      </c>
      <c r="F120" s="85">
        <v>24.096</v>
      </c>
      <c r="G120" s="41">
        <v>343</v>
      </c>
      <c r="H120" s="41">
        <v>2579.8327028053041</v>
      </c>
      <c r="I120" s="51">
        <v>7.1303684775765302E-3</v>
      </c>
      <c r="J120" s="42">
        <f t="shared" si="23"/>
        <v>8.6997193638915005E-2</v>
      </c>
      <c r="K120" s="43">
        <v>2.5299999999999998</v>
      </c>
      <c r="L120" s="44">
        <v>5.4679999999999999E-2</v>
      </c>
      <c r="M120" s="44">
        <v>7.3000000000000001E-3</v>
      </c>
      <c r="N120" s="45">
        <v>0.23469999999999999</v>
      </c>
      <c r="O120" s="45">
        <v>3.1E-2</v>
      </c>
      <c r="P120" s="44">
        <v>3.0700000000000002E-2</v>
      </c>
      <c r="Q120" s="44">
        <v>1.1999999999999999E-3</v>
      </c>
      <c r="R120" s="46">
        <v>0.92710000000000004</v>
      </c>
      <c r="S120" s="43">
        <v>195.2</v>
      </c>
      <c r="T120" s="43">
        <v>7.5</v>
      </c>
      <c r="U120" s="43">
        <v>213.8</v>
      </c>
      <c r="V120" s="43">
        <v>26</v>
      </c>
      <c r="W120" s="40">
        <v>388</v>
      </c>
      <c r="X120" s="40">
        <v>240</v>
      </c>
      <c r="Y120" s="44">
        <v>5.4699999999999999E-2</v>
      </c>
      <c r="Z120" s="44">
        <v>4.8999999999999998E-3</v>
      </c>
      <c r="AA120" s="47">
        <v>2.0100000000000001E-3</v>
      </c>
      <c r="AB120" s="47">
        <v>1.9000000000000001E-4</v>
      </c>
      <c r="AC120" s="47">
        <v>0.28276699999999999</v>
      </c>
      <c r="AD120" s="47">
        <v>3.0000000000000001E-5</v>
      </c>
      <c r="AE120" s="47">
        <v>1.4672160000000001</v>
      </c>
      <c r="AF120" s="47">
        <v>6.7000000000000002E-5</v>
      </c>
      <c r="AG120" s="47">
        <f t="shared" si="20"/>
        <v>0.28275966142398778</v>
      </c>
      <c r="AH120" s="43">
        <f t="shared" si="21"/>
        <v>-0.89603677748906208</v>
      </c>
      <c r="AI120" s="43">
        <f t="shared" si="22"/>
        <v>3.4435479639283173</v>
      </c>
      <c r="AJ120" s="48">
        <v>1.1299225891308766</v>
      </c>
      <c r="AK120" s="43">
        <v>195.2</v>
      </c>
      <c r="AL120" s="43">
        <v>7.5</v>
      </c>
      <c r="AM120" s="41">
        <v>21.5</v>
      </c>
      <c r="AN120" s="41">
        <f t="shared" si="13"/>
        <v>2005.4104708524142</v>
      </c>
    </row>
    <row r="121" spans="3:40" s="1" customFormat="1" x14ac:dyDescent="0.2">
      <c r="C121" s="2" t="s">
        <v>136</v>
      </c>
      <c r="D121" s="2">
        <v>3</v>
      </c>
      <c r="E121" s="2" t="s">
        <v>14</v>
      </c>
      <c r="F121" s="5">
        <v>24.09</v>
      </c>
      <c r="G121" s="5">
        <v>141.80000000000001</v>
      </c>
      <c r="H121" s="5">
        <v>-1120.6655042997727</v>
      </c>
      <c r="I121" s="6">
        <v>0</v>
      </c>
      <c r="J121" s="6">
        <f t="shared" si="23"/>
        <v>-2.990556138509981E-2</v>
      </c>
      <c r="K121" s="7">
        <v>2.8380000000000001</v>
      </c>
      <c r="L121" s="8">
        <v>4.8829999999999998E-2</v>
      </c>
      <c r="M121" s="8">
        <v>6.6E-3</v>
      </c>
      <c r="N121" s="9">
        <v>0.20649999999999999</v>
      </c>
      <c r="O121" s="9">
        <v>2.7E-2</v>
      </c>
      <c r="P121" s="8">
        <v>3.091E-2</v>
      </c>
      <c r="Q121" s="8">
        <v>5.2999999999999998E-4</v>
      </c>
      <c r="R121" s="10">
        <v>0.38084000000000001</v>
      </c>
      <c r="S121" s="7">
        <v>196.3</v>
      </c>
      <c r="T121" s="7">
        <v>3.3</v>
      </c>
      <c r="U121" s="7">
        <v>190.6</v>
      </c>
      <c r="V121" s="7">
        <v>22</v>
      </c>
      <c r="W121" s="2">
        <v>142</v>
      </c>
      <c r="X121" s="2">
        <v>170</v>
      </c>
      <c r="Y121" s="8">
        <v>2.3E-2</v>
      </c>
      <c r="Z121" s="8">
        <v>1.8E-3</v>
      </c>
      <c r="AA121" s="11">
        <v>8.0000000000000004E-4</v>
      </c>
      <c r="AB121" s="11">
        <v>5.8999999999999998E-5</v>
      </c>
      <c r="AC121" s="11">
        <v>0.28293000000000001</v>
      </c>
      <c r="AD121" s="11">
        <v>2.4000000000000001E-5</v>
      </c>
      <c r="AE121" s="11">
        <v>1.467171</v>
      </c>
      <c r="AF121" s="11">
        <v>5.5000000000000002E-5</v>
      </c>
      <c r="AG121" s="11">
        <f t="shared" si="20"/>
        <v>0.28292706268397216</v>
      </c>
      <c r="AH121" s="7">
        <f t="shared" si="21"/>
        <v>5.0236994173014082</v>
      </c>
      <c r="AI121" s="7">
        <f t="shared" si="22"/>
        <v>9.390377978828468</v>
      </c>
      <c r="AJ121" s="7">
        <v>0.93350421714239762</v>
      </c>
      <c r="AK121" s="7">
        <v>196.3</v>
      </c>
      <c r="AL121" s="7">
        <v>3.3</v>
      </c>
      <c r="AM121" s="5">
        <v>20.5</v>
      </c>
      <c r="AN121" s="5">
        <f t="shared" si="13"/>
        <v>841.62879926445873</v>
      </c>
    </row>
    <row r="122" spans="3:40" s="49" customFormat="1" x14ac:dyDescent="0.2">
      <c r="C122" s="40" t="s">
        <v>137</v>
      </c>
      <c r="D122" s="40">
        <v>3</v>
      </c>
      <c r="E122" s="39" t="s">
        <v>14</v>
      </c>
      <c r="F122" s="85">
        <v>24.074999999999999</v>
      </c>
      <c r="G122" s="41">
        <v>492</v>
      </c>
      <c r="H122" s="41">
        <v>-97096.403978576403</v>
      </c>
      <c r="I122" s="51">
        <v>0</v>
      </c>
      <c r="J122" s="42">
        <f t="shared" si="23"/>
        <v>6.8950373298199308E-2</v>
      </c>
      <c r="K122" s="43">
        <v>6.1</v>
      </c>
      <c r="L122" s="44">
        <v>5.4370000000000002E-2</v>
      </c>
      <c r="M122" s="44">
        <v>7.3000000000000001E-3</v>
      </c>
      <c r="N122" s="45">
        <v>0.25159999999999999</v>
      </c>
      <c r="O122" s="45">
        <v>3.3000000000000002E-2</v>
      </c>
      <c r="P122" s="44">
        <v>3.3439999999999998E-2</v>
      </c>
      <c r="Q122" s="44">
        <v>8.3000000000000001E-4</v>
      </c>
      <c r="R122" s="46">
        <v>0.76217000000000001</v>
      </c>
      <c r="S122" s="43">
        <v>212</v>
      </c>
      <c r="T122" s="43">
        <v>5.2</v>
      </c>
      <c r="U122" s="43">
        <v>227.7</v>
      </c>
      <c r="V122" s="43">
        <v>27</v>
      </c>
      <c r="W122" s="40">
        <v>383</v>
      </c>
      <c r="X122" s="40">
        <v>250</v>
      </c>
      <c r="Y122" s="44">
        <v>3.7900000000000003E-2</v>
      </c>
      <c r="Z122" s="44">
        <v>1.9E-3</v>
      </c>
      <c r="AA122" s="47">
        <v>1.4339999999999999E-3</v>
      </c>
      <c r="AB122" s="47">
        <v>7.4999999999999993E-5</v>
      </c>
      <c r="AC122" s="47">
        <v>0.28260999999999997</v>
      </c>
      <c r="AD122" s="47">
        <v>2.8E-5</v>
      </c>
      <c r="AE122" s="47">
        <v>1.4671920000000001</v>
      </c>
      <c r="AF122" s="47">
        <v>5.3000000000000001E-5</v>
      </c>
      <c r="AG122" s="47">
        <f t="shared" si="20"/>
        <v>0.2826043129232258</v>
      </c>
      <c r="AH122" s="43">
        <f t="shared" si="21"/>
        <v>-6.3895566163063577</v>
      </c>
      <c r="AI122" s="43">
        <f t="shared" si="22"/>
        <v>-1.6781568008805703</v>
      </c>
      <c r="AJ122" s="48">
        <v>1.0638587514452822</v>
      </c>
      <c r="AK122" s="43">
        <v>212</v>
      </c>
      <c r="AL122" s="43">
        <v>5.2</v>
      </c>
      <c r="AM122" s="41">
        <v>22.7</v>
      </c>
      <c r="AN122" s="41">
        <f t="shared" si="13"/>
        <v>1390.9507222801776</v>
      </c>
    </row>
    <row r="123" spans="3:40" s="30" customFormat="1" x14ac:dyDescent="0.2">
      <c r="C123" s="30" t="s">
        <v>138</v>
      </c>
      <c r="D123" s="30">
        <v>3</v>
      </c>
      <c r="E123" s="30" t="s">
        <v>14</v>
      </c>
      <c r="F123" s="31">
        <v>15.593999999999999</v>
      </c>
      <c r="G123" s="31">
        <v>208</v>
      </c>
      <c r="H123" s="31">
        <v>-829.07924413014769</v>
      </c>
      <c r="I123" s="50">
        <v>0</v>
      </c>
      <c r="J123" s="32">
        <f t="shared" si="23"/>
        <v>0.10252525252525257</v>
      </c>
      <c r="K123" s="33">
        <v>71.900000000000006</v>
      </c>
      <c r="L123" s="34">
        <v>5.6099999999999997E-2</v>
      </c>
      <c r="M123" s="34">
        <v>9.5999999999999992E-3</v>
      </c>
      <c r="N123" s="35">
        <v>0.218</v>
      </c>
      <c r="O123" s="35">
        <v>0.04</v>
      </c>
      <c r="P123" s="34">
        <v>2.7949999999999999E-2</v>
      </c>
      <c r="Q123" s="34">
        <v>8.1999999999999998E-4</v>
      </c>
      <c r="R123" s="36">
        <v>0.76149999999999995</v>
      </c>
      <c r="S123" s="33">
        <v>177.7</v>
      </c>
      <c r="T123" s="33">
        <v>5.0999999999999996</v>
      </c>
      <c r="U123" s="33">
        <v>198</v>
      </c>
      <c r="V123" s="33">
        <v>31</v>
      </c>
      <c r="W123" s="30">
        <v>440</v>
      </c>
      <c r="X123" s="30">
        <v>330</v>
      </c>
      <c r="Y123" s="34">
        <v>1.4E-2</v>
      </c>
      <c r="Z123" s="34">
        <v>1.6000000000000001E-3</v>
      </c>
      <c r="AA123" s="37">
        <v>5.4600000000000004E-4</v>
      </c>
      <c r="AB123" s="37">
        <v>6.2000000000000003E-5</v>
      </c>
      <c r="AC123" s="37">
        <v>0.28265899999999999</v>
      </c>
      <c r="AD123" s="37">
        <v>2.0999999999999999E-5</v>
      </c>
      <c r="AE123" s="37">
        <v>1.46722</v>
      </c>
      <c r="AF123" s="37">
        <v>7.1000000000000005E-5</v>
      </c>
      <c r="AG123" s="37">
        <f t="shared" si="20"/>
        <v>0.28265718554998709</v>
      </c>
      <c r="AH123" s="33">
        <f t="shared" si="21"/>
        <v>-4.5198454660932974</v>
      </c>
      <c r="AI123" s="33">
        <f t="shared" si="22"/>
        <v>-0.57154267152248472</v>
      </c>
      <c r="AJ123" s="33">
        <v>0.83764394503717421</v>
      </c>
      <c r="AK123" s="33">
        <v>177.7</v>
      </c>
      <c r="AL123" s="33">
        <v>5.0999999999999996</v>
      </c>
      <c r="AM123" s="31">
        <v>25.4</v>
      </c>
      <c r="AN123" s="31">
        <f t="shared" si="13"/>
        <v>514.3837190798663</v>
      </c>
    </row>
    <row r="124" spans="3:40" x14ac:dyDescent="0.2">
      <c r="C124" s="12" t="s">
        <v>139</v>
      </c>
      <c r="D124" s="12">
        <v>3</v>
      </c>
      <c r="E124" s="4" t="s">
        <v>14</v>
      </c>
      <c r="F124" s="92">
        <v>24.073</v>
      </c>
      <c r="G124" s="13">
        <v>622</v>
      </c>
      <c r="H124" s="13">
        <v>-7571.6428571428596</v>
      </c>
      <c r="I124" s="14">
        <v>0</v>
      </c>
      <c r="J124" s="14">
        <f t="shared" si="23"/>
        <v>-1.4159292035398341E-3</v>
      </c>
      <c r="K124" s="15">
        <v>18.309999999999999</v>
      </c>
      <c r="L124" s="16">
        <v>4.9259999999999998E-2</v>
      </c>
      <c r="M124" s="16">
        <v>6.6E-3</v>
      </c>
      <c r="N124" s="17">
        <v>0.1817</v>
      </c>
      <c r="O124" s="17">
        <v>2.3E-2</v>
      </c>
      <c r="P124" s="16">
        <v>2.6679999999999999E-2</v>
      </c>
      <c r="Q124" s="16">
        <v>4.0000000000000002E-4</v>
      </c>
      <c r="R124" s="18">
        <v>0.43259999999999998</v>
      </c>
      <c r="S124" s="15">
        <v>169.74</v>
      </c>
      <c r="T124" s="15">
        <v>2.5</v>
      </c>
      <c r="U124" s="15">
        <v>169.5</v>
      </c>
      <c r="V124" s="15">
        <v>20</v>
      </c>
      <c r="W124" s="12">
        <v>161</v>
      </c>
      <c r="X124" s="12">
        <v>200</v>
      </c>
      <c r="Y124" s="16">
        <v>2.7629999999999998E-2</v>
      </c>
      <c r="Z124" s="16">
        <v>2.7999999999999998E-4</v>
      </c>
      <c r="AA124" s="19">
        <v>1.0384000000000001E-3</v>
      </c>
      <c r="AB124" s="19">
        <v>8.4999999999999999E-6</v>
      </c>
      <c r="AC124" s="19">
        <v>0.28266400000000003</v>
      </c>
      <c r="AD124" s="19">
        <v>2.8E-5</v>
      </c>
      <c r="AE124" s="19">
        <v>1.4671719999999999</v>
      </c>
      <c r="AF124" s="19">
        <v>5.0000000000000002E-5</v>
      </c>
      <c r="AG124" s="19">
        <f t="shared" si="20"/>
        <v>0.28266070404308047</v>
      </c>
      <c r="AH124" s="15">
        <f t="shared" si="21"/>
        <v>-4.3954225620013165</v>
      </c>
      <c r="AI124" s="15">
        <f t="shared" si="22"/>
        <v>-0.62428267665559645</v>
      </c>
      <c r="AJ124" s="20">
        <v>1.0632242394133702</v>
      </c>
      <c r="AK124" s="15">
        <v>169.74</v>
      </c>
      <c r="AL124" s="15">
        <v>2.5</v>
      </c>
      <c r="AM124" s="13">
        <v>23.1</v>
      </c>
      <c r="AN124" s="13">
        <f t="shared" si="13"/>
        <v>1013.7878600350087</v>
      </c>
    </row>
    <row r="125" spans="3:40" s="1" customFormat="1" x14ac:dyDescent="0.2">
      <c r="C125" s="2" t="s">
        <v>140</v>
      </c>
      <c r="D125" s="2">
        <v>3</v>
      </c>
      <c r="E125" s="2" t="s">
        <v>14</v>
      </c>
      <c r="F125" s="5">
        <v>24.07</v>
      </c>
      <c r="G125" s="5">
        <v>714</v>
      </c>
      <c r="H125" s="5">
        <v>5460.8632040965613</v>
      </c>
      <c r="I125" s="6">
        <v>3.3509760385476276E-3</v>
      </c>
      <c r="J125" s="6">
        <f t="shared" si="23"/>
        <v>3.4722222222220989E-3</v>
      </c>
      <c r="K125" s="7">
        <v>2.8639999999999999</v>
      </c>
      <c r="L125" s="8">
        <v>5.1459999999999999E-2</v>
      </c>
      <c r="M125" s="8">
        <v>6.8999999999999999E-3</v>
      </c>
      <c r="N125" s="9">
        <v>0.29099999999999998</v>
      </c>
      <c r="O125" s="9">
        <v>3.7999999999999999E-2</v>
      </c>
      <c r="P125" s="8">
        <v>4.0890000000000003E-2</v>
      </c>
      <c r="Q125" s="8">
        <v>9.3000000000000005E-4</v>
      </c>
      <c r="R125" s="10">
        <v>0.90556000000000003</v>
      </c>
      <c r="S125" s="7">
        <v>258.3</v>
      </c>
      <c r="T125" s="7">
        <v>5.8</v>
      </c>
      <c r="U125" s="7">
        <v>259.2</v>
      </c>
      <c r="V125" s="7">
        <v>30</v>
      </c>
      <c r="W125" s="2">
        <v>261</v>
      </c>
      <c r="X125" s="2">
        <v>190</v>
      </c>
      <c r="Y125" s="8">
        <v>7.1999999999999995E-2</v>
      </c>
      <c r="Z125" s="8">
        <v>2.8E-3</v>
      </c>
      <c r="AA125" s="11">
        <v>2.477E-3</v>
      </c>
      <c r="AB125" s="11">
        <v>7.7000000000000001E-5</v>
      </c>
      <c r="AC125" s="11">
        <v>0.28271400000000002</v>
      </c>
      <c r="AD125" s="11">
        <v>3.6999999999999998E-5</v>
      </c>
      <c r="AE125" s="11">
        <v>1.467217</v>
      </c>
      <c r="AF125" s="11">
        <v>4.8999999999999998E-5</v>
      </c>
      <c r="AG125" s="11">
        <f t="shared" si="20"/>
        <v>0.28270202591503002</v>
      </c>
      <c r="AH125" s="7">
        <f t="shared" si="21"/>
        <v>-2.9341756093848037</v>
      </c>
      <c r="AI125" s="7">
        <f t="shared" si="22"/>
        <v>2.8112381578382362</v>
      </c>
      <c r="AJ125" s="7">
        <v>1.3659884681538204</v>
      </c>
      <c r="AK125" s="7">
        <v>258.3</v>
      </c>
      <c r="AL125" s="7">
        <v>5.8</v>
      </c>
      <c r="AM125" s="5">
        <v>21.1</v>
      </c>
      <c r="AN125" s="5">
        <f t="shared" si="13"/>
        <v>2633.6969782697097</v>
      </c>
    </row>
    <row r="126" spans="3:40" x14ac:dyDescent="0.2">
      <c r="C126" s="12" t="s">
        <v>141</v>
      </c>
      <c r="D126" s="12">
        <v>3</v>
      </c>
      <c r="E126" s="4" t="s">
        <v>14</v>
      </c>
      <c r="F126" s="92">
        <v>24.062000000000001</v>
      </c>
      <c r="G126" s="13">
        <v>540</v>
      </c>
      <c r="H126" s="13">
        <v>-3285.7781674704079</v>
      </c>
      <c r="I126" s="14">
        <v>0</v>
      </c>
      <c r="J126" s="14">
        <f t="shared" si="23"/>
        <v>2.699460107978402E-2</v>
      </c>
      <c r="K126" s="15">
        <v>24.64</v>
      </c>
      <c r="L126" s="16">
        <v>5.0729999999999997E-2</v>
      </c>
      <c r="M126" s="16">
        <v>6.7999999999999996E-3</v>
      </c>
      <c r="N126" s="17">
        <v>0.17849999999999999</v>
      </c>
      <c r="O126" s="17">
        <v>2.3E-2</v>
      </c>
      <c r="P126" s="16">
        <v>2.5489999999999999E-2</v>
      </c>
      <c r="Q126" s="16">
        <v>4.2000000000000002E-4</v>
      </c>
      <c r="R126" s="18">
        <v>0.67113</v>
      </c>
      <c r="S126" s="15">
        <v>162.19999999999999</v>
      </c>
      <c r="T126" s="15">
        <v>2.6</v>
      </c>
      <c r="U126" s="15">
        <v>166.7</v>
      </c>
      <c r="V126" s="15">
        <v>20</v>
      </c>
      <c r="W126" s="12">
        <v>227</v>
      </c>
      <c r="X126" s="12">
        <v>180</v>
      </c>
      <c r="Y126" s="16">
        <v>4.0759999999999998E-2</v>
      </c>
      <c r="Z126" s="16">
        <v>9.1E-4</v>
      </c>
      <c r="AA126" s="19">
        <v>1.524E-3</v>
      </c>
      <c r="AB126" s="19">
        <v>2.6999999999999999E-5</v>
      </c>
      <c r="AC126" s="19">
        <v>0.28260400000000002</v>
      </c>
      <c r="AD126" s="19">
        <v>2.5000000000000001E-5</v>
      </c>
      <c r="AE126" s="19">
        <v>1.4671380000000001</v>
      </c>
      <c r="AF126" s="19">
        <v>4.6999999999999997E-5</v>
      </c>
      <c r="AG126" s="19">
        <f t="shared" si="20"/>
        <v>0.28259937791548706</v>
      </c>
      <c r="AH126" s="15">
        <f t="shared" si="21"/>
        <v>-6.564071096873958</v>
      </c>
      <c r="AI126" s="15">
        <f t="shared" si="22"/>
        <v>-2.9615445805453167</v>
      </c>
      <c r="AJ126" s="20">
        <v>0.96491887432776313</v>
      </c>
      <c r="AK126" s="15">
        <v>162.19999999999999</v>
      </c>
      <c r="AL126" s="15">
        <v>2.6</v>
      </c>
      <c r="AM126" s="13">
        <v>24.1</v>
      </c>
      <c r="AN126" s="13">
        <f t="shared" si="13"/>
        <v>1495.2702583234611</v>
      </c>
    </row>
    <row r="127" spans="3:40" s="2" customFormat="1" x14ac:dyDescent="0.2">
      <c r="C127" s="2" t="s">
        <v>142</v>
      </c>
      <c r="D127" s="2">
        <v>3</v>
      </c>
      <c r="E127" s="2" t="s">
        <v>14</v>
      </c>
      <c r="F127" s="5">
        <v>24.067</v>
      </c>
      <c r="G127" s="5">
        <v>1014</v>
      </c>
      <c r="H127" s="5">
        <v>-5728.9444434796196</v>
      </c>
      <c r="I127" s="6">
        <v>0</v>
      </c>
      <c r="J127" s="6">
        <f t="shared" si="23"/>
        <v>9.2272202998847641E-3</v>
      </c>
      <c r="K127" s="7">
        <v>2.2869999999999999</v>
      </c>
      <c r="L127" s="8">
        <v>5.169E-2</v>
      </c>
      <c r="M127" s="8">
        <v>6.8999999999999999E-3</v>
      </c>
      <c r="N127" s="9">
        <v>0.29189999999999999</v>
      </c>
      <c r="O127" s="9">
        <v>3.6999999999999998E-2</v>
      </c>
      <c r="P127" s="8">
        <v>4.079E-2</v>
      </c>
      <c r="Q127" s="8">
        <v>6.6E-4</v>
      </c>
      <c r="R127" s="10">
        <v>0.76105999999999996</v>
      </c>
      <c r="S127" s="7">
        <v>257.7</v>
      </c>
      <c r="T127" s="7">
        <v>4.0999999999999996</v>
      </c>
      <c r="U127" s="7">
        <v>260.10000000000002</v>
      </c>
      <c r="V127" s="7">
        <v>29</v>
      </c>
      <c r="W127" s="2">
        <v>271.8</v>
      </c>
      <c r="X127" s="2">
        <v>160</v>
      </c>
      <c r="Y127" s="8">
        <v>8.0299999999999996E-2</v>
      </c>
      <c r="Z127" s="8">
        <v>1.6000000000000001E-3</v>
      </c>
      <c r="AA127" s="11">
        <v>2.807E-3</v>
      </c>
      <c r="AB127" s="11">
        <v>5.8E-5</v>
      </c>
      <c r="AC127" s="11">
        <v>0.28266799999999997</v>
      </c>
      <c r="AD127" s="11">
        <v>3.6999999999999998E-5</v>
      </c>
      <c r="AE127" s="11">
        <v>1.4672080000000001</v>
      </c>
      <c r="AF127" s="11">
        <v>5.5000000000000002E-5</v>
      </c>
      <c r="AG127" s="11">
        <f t="shared" si="20"/>
        <v>0.2826544622553035</v>
      </c>
      <c r="AH127" s="7">
        <f t="shared" si="21"/>
        <v>-4.616148123008923</v>
      </c>
      <c r="AI127" s="7">
        <f t="shared" si="22"/>
        <v>1.1149155394374333</v>
      </c>
      <c r="AJ127" s="7">
        <v>1.3658378124108659</v>
      </c>
      <c r="AK127" s="7">
        <v>257.7</v>
      </c>
      <c r="AL127" s="7">
        <v>4.0999999999999996</v>
      </c>
      <c r="AM127" s="5">
        <v>20.399999999999999</v>
      </c>
      <c r="AN127" s="5">
        <f t="shared" si="13"/>
        <v>2938.8758243895541</v>
      </c>
    </row>
    <row r="128" spans="3:40" x14ac:dyDescent="0.2">
      <c r="F128" s="92"/>
      <c r="L128" s="96"/>
      <c r="M128" s="96"/>
      <c r="N128" s="97"/>
      <c r="O128" s="97"/>
      <c r="P128" s="96"/>
      <c r="Q128" s="96"/>
      <c r="R128" s="95"/>
      <c r="Y128" s="96"/>
      <c r="Z128" s="96"/>
      <c r="AA128" s="24"/>
      <c r="AB128" s="24"/>
      <c r="AC128" s="24"/>
      <c r="AD128" s="24"/>
      <c r="AE128" s="24"/>
      <c r="AF128" s="24"/>
      <c r="AG128" s="19"/>
      <c r="AH128" s="15"/>
      <c r="AI128" s="15"/>
      <c r="AJ128" s="20"/>
      <c r="AK128" s="20"/>
      <c r="AL128" s="20"/>
      <c r="AM128" s="92"/>
      <c r="AN128" s="92">
        <f t="shared" si="13"/>
        <v>0</v>
      </c>
    </row>
    <row r="129" spans="3:40" s="2" customFormat="1" x14ac:dyDescent="0.2">
      <c r="C129" s="2" t="s">
        <v>143</v>
      </c>
      <c r="D129" s="2">
        <v>3</v>
      </c>
      <c r="E129" s="2" t="s">
        <v>14</v>
      </c>
      <c r="F129" s="5">
        <v>24.105</v>
      </c>
      <c r="G129" s="5">
        <v>944.7</v>
      </c>
      <c r="H129" s="5">
        <v>30486.642238507651</v>
      </c>
      <c r="I129" s="6">
        <v>6.0432366891073749E-4</v>
      </c>
      <c r="J129" s="21">
        <f t="shared" ref="J129:J140" si="24">(1-(S129/U129))</f>
        <v>2.2650056625141968E-3</v>
      </c>
      <c r="K129" s="7">
        <v>2.8330000000000002</v>
      </c>
      <c r="L129" s="8">
        <v>4.999E-2</v>
      </c>
      <c r="M129" s="8">
        <v>6.7000000000000002E-3</v>
      </c>
      <c r="N129" s="9">
        <v>0.19</v>
      </c>
      <c r="O129" s="9">
        <v>2.4E-2</v>
      </c>
      <c r="P129" s="8">
        <v>2.7720000000000002E-2</v>
      </c>
      <c r="Q129" s="8">
        <v>4.8000000000000001E-4</v>
      </c>
      <c r="R129" s="10">
        <v>0.79149999999999998</v>
      </c>
      <c r="S129" s="7">
        <v>176.2</v>
      </c>
      <c r="T129" s="7">
        <v>3</v>
      </c>
      <c r="U129" s="7">
        <v>176.6</v>
      </c>
      <c r="V129" s="5">
        <v>21</v>
      </c>
      <c r="W129" s="5">
        <v>195.3</v>
      </c>
      <c r="X129" s="2">
        <v>170</v>
      </c>
      <c r="Y129" s="8">
        <v>3.023E-2</v>
      </c>
      <c r="Z129" s="8">
        <v>8.0000000000000004E-4</v>
      </c>
      <c r="AA129" s="11">
        <v>1.2329999999999999E-3</v>
      </c>
      <c r="AB129" s="11">
        <v>3.1000000000000001E-5</v>
      </c>
      <c r="AC129" s="11">
        <v>0.28291500000000003</v>
      </c>
      <c r="AD129" s="11">
        <v>2.0999999999999999E-5</v>
      </c>
      <c r="AE129" s="11">
        <v>1.467198</v>
      </c>
      <c r="AF129" s="11">
        <v>4.1999999999999998E-5</v>
      </c>
      <c r="AG129" s="11">
        <f t="shared" ref="AG129:AG165" si="25">AC129-(AA129)*(EXP((0.00000000001867)*(AK129*1000000))-1)</f>
        <v>0.28291093717764204</v>
      </c>
      <c r="AH129" s="7">
        <f t="shared" ref="AH129:AH165" si="26">((AG129/(0.282785-0.0336*(EXP((0.00000000001867)*(0*1000000))-1)))-1)*10000</f>
        <v>4.4534603193957523</v>
      </c>
      <c r="AI129" s="7">
        <f t="shared" ref="AI129:AI165" si="27">((AG129/(0.282785-0.0336*(EXP((0.00000000001867)*(AK129*1000000))-1)))-1)*10000</f>
        <v>8.3718813574296114</v>
      </c>
      <c r="AJ129" s="7">
        <v>0.83760027244135682</v>
      </c>
      <c r="AK129" s="7">
        <v>176.2</v>
      </c>
      <c r="AL129" s="7">
        <v>3</v>
      </c>
      <c r="AM129" s="5">
        <v>18.649999999999999</v>
      </c>
      <c r="AN129" s="5">
        <f t="shared" si="13"/>
        <v>1112.6120550948599</v>
      </c>
    </row>
    <row r="130" spans="3:40" x14ac:dyDescent="0.2">
      <c r="C130" s="12" t="s">
        <v>144</v>
      </c>
      <c r="D130" s="12">
        <v>3</v>
      </c>
      <c r="E130" s="4" t="s">
        <v>14</v>
      </c>
      <c r="F130" s="92">
        <v>24.061</v>
      </c>
      <c r="G130" s="13">
        <v>1623</v>
      </c>
      <c r="H130" s="13">
        <v>6019.3051403405489</v>
      </c>
      <c r="I130" s="14">
        <v>3.0594346598640976E-3</v>
      </c>
      <c r="J130" s="22">
        <f t="shared" si="24"/>
        <v>5.4764512595837367E-3</v>
      </c>
      <c r="K130" s="15">
        <v>1.4731000000000001</v>
      </c>
      <c r="L130" s="16">
        <v>4.999E-2</v>
      </c>
      <c r="M130" s="16">
        <v>6.7000000000000002E-3</v>
      </c>
      <c r="N130" s="17">
        <v>0.19700000000000001</v>
      </c>
      <c r="O130" s="17">
        <v>2.5000000000000001E-2</v>
      </c>
      <c r="P130" s="16">
        <v>2.8559999999999999E-2</v>
      </c>
      <c r="Q130" s="16">
        <v>4.8000000000000001E-4</v>
      </c>
      <c r="R130" s="18">
        <v>0.84506000000000003</v>
      </c>
      <c r="S130" s="15">
        <v>181.6</v>
      </c>
      <c r="T130" s="15">
        <v>3</v>
      </c>
      <c r="U130" s="15">
        <v>182.6</v>
      </c>
      <c r="V130" s="13">
        <v>21</v>
      </c>
      <c r="W130" s="13">
        <v>194.4</v>
      </c>
      <c r="X130" s="12">
        <v>180</v>
      </c>
      <c r="Y130" s="16">
        <v>4.6609999999999999E-2</v>
      </c>
      <c r="Z130" s="16">
        <v>2.7999999999999998E-4</v>
      </c>
      <c r="AA130" s="19">
        <v>1.8277E-3</v>
      </c>
      <c r="AB130" s="19">
        <v>3.4999999999999999E-6</v>
      </c>
      <c r="AC130" s="19">
        <v>0.282918</v>
      </c>
      <c r="AD130" s="19">
        <v>2.9E-5</v>
      </c>
      <c r="AE130" s="19">
        <v>1.4671639999999999</v>
      </c>
      <c r="AF130" s="19">
        <v>3.0000000000000001E-5</v>
      </c>
      <c r="AG130" s="19">
        <f t="shared" si="25"/>
        <v>0.28291179271746297</v>
      </c>
      <c r="AH130" s="15">
        <f t="shared" si="26"/>
        <v>4.483714393017646</v>
      </c>
      <c r="AI130" s="15">
        <f t="shared" si="27"/>
        <v>8.5224877198264437</v>
      </c>
      <c r="AJ130" s="20">
        <v>1.0963993098323135</v>
      </c>
      <c r="AK130" s="15">
        <v>181.6</v>
      </c>
      <c r="AL130" s="15">
        <v>3</v>
      </c>
      <c r="AM130" s="13">
        <v>22.3</v>
      </c>
      <c r="AN130" s="13">
        <f t="shared" si="13"/>
        <v>1712.8808105097512</v>
      </c>
    </row>
    <row r="131" spans="3:40" s="2" customFormat="1" x14ac:dyDescent="0.2">
      <c r="C131" s="2" t="s">
        <v>145</v>
      </c>
      <c r="D131" s="2">
        <v>3</v>
      </c>
      <c r="E131" s="2" t="s">
        <v>14</v>
      </c>
      <c r="F131" s="5">
        <v>24.091000000000001</v>
      </c>
      <c r="G131" s="5">
        <v>703</v>
      </c>
      <c r="H131" s="5">
        <v>-4421.2414094875285</v>
      </c>
      <c r="I131" s="6">
        <v>0</v>
      </c>
      <c r="J131" s="21">
        <f t="shared" si="24"/>
        <v>6.6042927903136039E-3</v>
      </c>
      <c r="K131" s="7">
        <v>4.57</v>
      </c>
      <c r="L131" s="8">
        <v>5.0020000000000002E-2</v>
      </c>
      <c r="M131" s="8">
        <v>6.7000000000000002E-3</v>
      </c>
      <c r="N131" s="9">
        <v>0.19600000000000001</v>
      </c>
      <c r="O131" s="9">
        <v>2.5000000000000001E-2</v>
      </c>
      <c r="P131" s="8">
        <v>2.8389999999999999E-2</v>
      </c>
      <c r="Q131" s="8">
        <v>4.4999999999999999E-4</v>
      </c>
      <c r="R131" s="10">
        <v>0.50770000000000004</v>
      </c>
      <c r="S131" s="7">
        <v>180.5</v>
      </c>
      <c r="T131" s="7">
        <v>2.8</v>
      </c>
      <c r="U131" s="7">
        <v>181.7</v>
      </c>
      <c r="V131" s="5">
        <v>21</v>
      </c>
      <c r="W131" s="5">
        <v>194</v>
      </c>
      <c r="X131" s="2">
        <v>180</v>
      </c>
      <c r="Y131" s="8">
        <v>3.4130000000000001E-2</v>
      </c>
      <c r="Z131" s="8">
        <v>2.3000000000000001E-4</v>
      </c>
      <c r="AA131" s="11">
        <v>1.423E-3</v>
      </c>
      <c r="AB131" s="11">
        <v>1.5E-5</v>
      </c>
      <c r="AC131" s="11">
        <v>0.28290700000000002</v>
      </c>
      <c r="AD131" s="11">
        <v>3.0000000000000001E-5</v>
      </c>
      <c r="AE131" s="11">
        <v>1.4671529999999999</v>
      </c>
      <c r="AF131" s="11">
        <v>5.1999999999999997E-5</v>
      </c>
      <c r="AG131" s="11">
        <f t="shared" si="25"/>
        <v>0.28290219649328824</v>
      </c>
      <c r="AH131" s="7">
        <f t="shared" si="26"/>
        <v>4.1443673917718193</v>
      </c>
      <c r="AI131" s="7">
        <f t="shared" si="27"/>
        <v>8.1584895450803607</v>
      </c>
      <c r="AJ131" s="7">
        <v>1.1296225204331742</v>
      </c>
      <c r="AK131" s="7">
        <v>180.5</v>
      </c>
      <c r="AL131" s="7">
        <v>2.8</v>
      </c>
      <c r="AM131" s="5">
        <v>18.12</v>
      </c>
      <c r="AN131" s="5">
        <f t="shared" si="13"/>
        <v>1257.2449033718196</v>
      </c>
    </row>
    <row r="132" spans="3:40" x14ac:dyDescent="0.2">
      <c r="C132" s="12" t="s">
        <v>146</v>
      </c>
      <c r="D132" s="12">
        <v>3</v>
      </c>
      <c r="E132" s="4" t="s">
        <v>14</v>
      </c>
      <c r="F132" s="92">
        <v>24.114999999999998</v>
      </c>
      <c r="G132" s="13">
        <v>641</v>
      </c>
      <c r="H132" s="13">
        <v>5635.0201858980363</v>
      </c>
      <c r="I132" s="14">
        <v>3.268770144372522E-3</v>
      </c>
      <c r="J132" s="22">
        <f t="shared" si="24"/>
        <v>1.4317180616740033E-2</v>
      </c>
      <c r="K132" s="15">
        <v>2.6819999999999999</v>
      </c>
      <c r="L132" s="16">
        <v>5.0349999999999999E-2</v>
      </c>
      <c r="M132" s="16">
        <v>6.7000000000000002E-3</v>
      </c>
      <c r="N132" s="17">
        <v>0.19589999999999999</v>
      </c>
      <c r="O132" s="17">
        <v>2.5000000000000001E-2</v>
      </c>
      <c r="P132" s="16">
        <v>2.8160000000000001E-2</v>
      </c>
      <c r="Q132" s="16">
        <v>5.4000000000000001E-4</v>
      </c>
      <c r="R132" s="18">
        <v>0.79913000000000001</v>
      </c>
      <c r="S132" s="15">
        <v>179</v>
      </c>
      <c r="T132" s="15">
        <v>3.4</v>
      </c>
      <c r="U132" s="15">
        <v>181.6</v>
      </c>
      <c r="V132" s="13">
        <v>21</v>
      </c>
      <c r="W132" s="13">
        <v>209</v>
      </c>
      <c r="X132" s="12">
        <v>170</v>
      </c>
      <c r="Y132" s="16">
        <v>4.82E-2</v>
      </c>
      <c r="Z132" s="16">
        <v>3.7000000000000002E-3</v>
      </c>
      <c r="AA132" s="19">
        <v>2.0400000000000001E-3</v>
      </c>
      <c r="AB132" s="19">
        <v>1.6000000000000001E-4</v>
      </c>
      <c r="AC132" s="19">
        <v>0.28292600000000001</v>
      </c>
      <c r="AD132" s="19">
        <v>3.0000000000000001E-5</v>
      </c>
      <c r="AE132" s="19">
        <v>1.4671650000000001</v>
      </c>
      <c r="AF132" s="19">
        <v>4.8000000000000001E-5</v>
      </c>
      <c r="AG132" s="19">
        <f t="shared" si="25"/>
        <v>0.28291917105823305</v>
      </c>
      <c r="AH132" s="15">
        <f t="shared" si="26"/>
        <v>4.7446313712917743</v>
      </c>
      <c r="AI132" s="15">
        <f t="shared" si="27"/>
        <v>8.7255649494677456</v>
      </c>
      <c r="AJ132" s="20">
        <v>1.1296652778618104</v>
      </c>
      <c r="AK132" s="15">
        <v>179</v>
      </c>
      <c r="AL132" s="15">
        <v>3.4</v>
      </c>
      <c r="AM132" s="13">
        <v>22.3</v>
      </c>
      <c r="AN132" s="13">
        <f t="shared" ref="AN132:AN174" si="28">10000*((Y132+AA132)/0.282785)</f>
        <v>1776.614742649009</v>
      </c>
    </row>
    <row r="133" spans="3:40" s="1" customFormat="1" x14ac:dyDescent="0.2">
      <c r="C133" s="2" t="s">
        <v>147</v>
      </c>
      <c r="D133" s="2">
        <v>3</v>
      </c>
      <c r="E133" s="2" t="s">
        <v>14</v>
      </c>
      <c r="F133" s="5">
        <v>24.056000000000001</v>
      </c>
      <c r="G133" s="5">
        <v>323.2</v>
      </c>
      <c r="H133" s="5">
        <v>4140.0981595092017</v>
      </c>
      <c r="I133" s="6">
        <v>4.4501966153116879E-3</v>
      </c>
      <c r="J133" s="21">
        <f t="shared" si="24"/>
        <v>1.2352610892756855E-2</v>
      </c>
      <c r="K133" s="7">
        <v>10.28</v>
      </c>
      <c r="L133" s="8">
        <v>5.0099999999999999E-2</v>
      </c>
      <c r="M133" s="8">
        <v>6.7000000000000002E-3</v>
      </c>
      <c r="N133" s="9">
        <v>0.19170000000000001</v>
      </c>
      <c r="O133" s="9">
        <v>2.5000000000000001E-2</v>
      </c>
      <c r="P133" s="8">
        <v>2.767E-2</v>
      </c>
      <c r="Q133" s="8">
        <v>4.6000000000000001E-4</v>
      </c>
      <c r="R133" s="10">
        <v>0.48566999999999999</v>
      </c>
      <c r="S133" s="7">
        <v>175.9</v>
      </c>
      <c r="T133" s="7">
        <v>2.9</v>
      </c>
      <c r="U133" s="7">
        <v>178.1</v>
      </c>
      <c r="V133" s="5">
        <v>21</v>
      </c>
      <c r="W133" s="5">
        <v>200</v>
      </c>
      <c r="X133" s="2">
        <v>180</v>
      </c>
      <c r="Y133" s="8">
        <v>4.7200000000000002E-3</v>
      </c>
      <c r="Z133" s="8">
        <v>1.3999999999999999E-4</v>
      </c>
      <c r="AA133" s="11">
        <v>2.195E-4</v>
      </c>
      <c r="AB133" s="11">
        <v>5.3000000000000001E-6</v>
      </c>
      <c r="AC133" s="11">
        <v>0.28294999999999998</v>
      </c>
      <c r="AD133" s="11">
        <v>2.0999999999999999E-5</v>
      </c>
      <c r="AE133" s="11">
        <v>1.467239</v>
      </c>
      <c r="AF133" s="11">
        <v>4.1999999999999998E-5</v>
      </c>
      <c r="AG133" s="11">
        <f t="shared" si="25"/>
        <v>0.28294927796541547</v>
      </c>
      <c r="AH133" s="7">
        <f t="shared" si="26"/>
        <v>5.8092885200933253</v>
      </c>
      <c r="AI133" s="7">
        <f t="shared" si="27"/>
        <v>9.721554567059254</v>
      </c>
      <c r="AJ133" s="7">
        <v>0.83783838546560618</v>
      </c>
      <c r="AK133" s="7">
        <v>175.9</v>
      </c>
      <c r="AL133" s="7">
        <v>2.9</v>
      </c>
      <c r="AM133" s="5">
        <v>22</v>
      </c>
      <c r="AN133" s="5">
        <f t="shared" si="28"/>
        <v>174.67333840196616</v>
      </c>
    </row>
    <row r="134" spans="3:40" s="3" customFormat="1" x14ac:dyDescent="0.2">
      <c r="C134" s="12" t="s">
        <v>148</v>
      </c>
      <c r="D134" s="12">
        <v>3</v>
      </c>
      <c r="E134" s="4" t="s">
        <v>14</v>
      </c>
      <c r="F134" s="92">
        <v>24.073</v>
      </c>
      <c r="G134" s="13">
        <v>2089</v>
      </c>
      <c r="H134" s="13">
        <v>3892.1331808725208</v>
      </c>
      <c r="I134" s="14">
        <v>4.7328648782918774E-3</v>
      </c>
      <c r="J134" s="22">
        <f t="shared" si="24"/>
        <v>6.1383928571427937E-3</v>
      </c>
      <c r="K134" s="15">
        <v>1.9121999999999999</v>
      </c>
      <c r="L134" s="16">
        <v>4.9790000000000001E-2</v>
      </c>
      <c r="M134" s="16">
        <v>6.6E-3</v>
      </c>
      <c r="N134" s="17">
        <v>0.193</v>
      </c>
      <c r="O134" s="17">
        <v>2.5000000000000001E-2</v>
      </c>
      <c r="P134" s="16">
        <v>2.801E-2</v>
      </c>
      <c r="Q134" s="16">
        <v>4.4999999999999999E-4</v>
      </c>
      <c r="R134" s="18">
        <v>0.80718999999999996</v>
      </c>
      <c r="S134" s="15">
        <v>178.1</v>
      </c>
      <c r="T134" s="15">
        <v>2.8</v>
      </c>
      <c r="U134" s="15">
        <v>179.2</v>
      </c>
      <c r="V134" s="13">
        <v>21</v>
      </c>
      <c r="W134" s="13">
        <v>185.4</v>
      </c>
      <c r="X134" s="12">
        <v>170</v>
      </c>
      <c r="Y134" s="16">
        <v>8.6610000000000006E-2</v>
      </c>
      <c r="Z134" s="16">
        <v>3.4000000000000002E-4</v>
      </c>
      <c r="AA134" s="19">
        <v>3.2669999999999999E-3</v>
      </c>
      <c r="AB134" s="19">
        <v>2.0000000000000002E-5</v>
      </c>
      <c r="AC134" s="19">
        <v>0.28293000000000001</v>
      </c>
      <c r="AD134" s="19">
        <v>3.0000000000000001E-5</v>
      </c>
      <c r="AE134" s="19">
        <v>1.46715</v>
      </c>
      <c r="AF134" s="19">
        <v>4.8999999999999998E-5</v>
      </c>
      <c r="AG134" s="19">
        <f t="shared" si="25"/>
        <v>0.28291911872931325</v>
      </c>
      <c r="AH134" s="15">
        <f t="shared" si="26"/>
        <v>4.7427808870081911</v>
      </c>
      <c r="AI134" s="15">
        <f t="shared" si="27"/>
        <v>8.7036566319675934</v>
      </c>
      <c r="AJ134" s="20">
        <v>1.1293018217775483</v>
      </c>
      <c r="AK134" s="15">
        <v>178.1</v>
      </c>
      <c r="AL134" s="15">
        <v>2.8</v>
      </c>
      <c r="AM134" s="13">
        <v>23.3</v>
      </c>
      <c r="AN134" s="13">
        <f t="shared" si="28"/>
        <v>3178.2803189702431</v>
      </c>
    </row>
    <row r="135" spans="3:40" s="2" customFormat="1" x14ac:dyDescent="0.2">
      <c r="C135" s="2" t="s">
        <v>149</v>
      </c>
      <c r="D135" s="2">
        <v>3</v>
      </c>
      <c r="E135" s="2" t="s">
        <v>14</v>
      </c>
      <c r="F135" s="5">
        <v>24.065000000000001</v>
      </c>
      <c r="G135" s="5">
        <v>1039</v>
      </c>
      <c r="H135" s="5">
        <v>32174.622869457318</v>
      </c>
      <c r="I135" s="6">
        <v>5.723756911344527E-4</v>
      </c>
      <c r="J135" s="21">
        <f t="shared" si="24"/>
        <v>1.1013215859030367E-3</v>
      </c>
      <c r="K135" s="7">
        <v>4.2839999999999998</v>
      </c>
      <c r="L135" s="8">
        <v>4.9489999999999999E-2</v>
      </c>
      <c r="M135" s="8">
        <v>6.6E-3</v>
      </c>
      <c r="N135" s="9">
        <v>0.19589999999999999</v>
      </c>
      <c r="O135" s="9">
        <v>2.5000000000000001E-2</v>
      </c>
      <c r="P135" s="8">
        <v>2.8539999999999999E-2</v>
      </c>
      <c r="Q135" s="8">
        <v>4.8000000000000001E-4</v>
      </c>
      <c r="R135" s="10">
        <v>0.75853000000000004</v>
      </c>
      <c r="S135" s="7">
        <v>181.4</v>
      </c>
      <c r="T135" s="7">
        <v>3</v>
      </c>
      <c r="U135" s="7">
        <v>181.6</v>
      </c>
      <c r="V135" s="5">
        <v>21</v>
      </c>
      <c r="W135" s="5">
        <v>170.2</v>
      </c>
      <c r="X135" s="2">
        <v>180</v>
      </c>
      <c r="Y135" s="8">
        <v>3.0519999999999999E-2</v>
      </c>
      <c r="Z135" s="8">
        <v>5.4000000000000001E-4</v>
      </c>
      <c r="AA135" s="11">
        <v>1.273E-3</v>
      </c>
      <c r="AB135" s="11">
        <v>1.1E-5</v>
      </c>
      <c r="AC135" s="11">
        <v>0.28293600000000002</v>
      </c>
      <c r="AD135" s="11">
        <v>2.1999999999999999E-5</v>
      </c>
      <c r="AE135" s="11">
        <v>1.4672000000000001</v>
      </c>
      <c r="AF135" s="11">
        <v>5.0000000000000002E-5</v>
      </c>
      <c r="AG135" s="11">
        <f t="shared" si="25"/>
        <v>0.2829316813736259</v>
      </c>
      <c r="AH135" s="7">
        <f t="shared" si="26"/>
        <v>5.1870280823207437</v>
      </c>
      <c r="AI135" s="7">
        <f t="shared" si="27"/>
        <v>9.2216276996603952</v>
      </c>
      <c r="AJ135" s="7">
        <v>0.86921298024218541</v>
      </c>
      <c r="AK135" s="7">
        <v>181.4</v>
      </c>
      <c r="AL135" s="7">
        <v>3</v>
      </c>
      <c r="AM135" s="5">
        <v>19.2</v>
      </c>
      <c r="AN135" s="5">
        <f t="shared" si="28"/>
        <v>1124.2816981098715</v>
      </c>
    </row>
    <row r="136" spans="3:40" s="3" customFormat="1" x14ac:dyDescent="0.2">
      <c r="C136" s="12" t="s">
        <v>150</v>
      </c>
      <c r="D136" s="12">
        <v>3</v>
      </c>
      <c r="E136" s="4" t="s">
        <v>14</v>
      </c>
      <c r="F136" s="92">
        <v>24.094000000000001</v>
      </c>
      <c r="G136" s="13">
        <v>274.5</v>
      </c>
      <c r="H136" s="13">
        <v>-2277.9368816043325</v>
      </c>
      <c r="I136" s="14">
        <v>0</v>
      </c>
      <c r="J136" s="22">
        <f t="shared" si="24"/>
        <v>-1.6486640136441189E-2</v>
      </c>
      <c r="K136" s="15">
        <v>4.1950000000000003</v>
      </c>
      <c r="L136" s="16">
        <v>4.863E-2</v>
      </c>
      <c r="M136" s="16">
        <v>6.4999999999999997E-3</v>
      </c>
      <c r="N136" s="17">
        <v>0.18909999999999999</v>
      </c>
      <c r="O136" s="17">
        <v>2.4E-2</v>
      </c>
      <c r="P136" s="16">
        <v>2.8119999999999999E-2</v>
      </c>
      <c r="Q136" s="16">
        <v>4.6999999999999999E-4</v>
      </c>
      <c r="R136" s="18">
        <v>0.25162000000000001</v>
      </c>
      <c r="S136" s="15">
        <v>178.8</v>
      </c>
      <c r="T136" s="15">
        <v>2.9</v>
      </c>
      <c r="U136" s="15">
        <v>175.9</v>
      </c>
      <c r="V136" s="13">
        <v>21</v>
      </c>
      <c r="W136" s="13">
        <v>140</v>
      </c>
      <c r="X136" s="12">
        <v>180</v>
      </c>
      <c r="Y136" s="16">
        <v>6.6670000000000002E-3</v>
      </c>
      <c r="Z136" s="16">
        <v>2.6999999999999999E-5</v>
      </c>
      <c r="AA136" s="19">
        <v>2.92E-4</v>
      </c>
      <c r="AB136" s="19">
        <v>2.0999999999999998E-6</v>
      </c>
      <c r="AC136" s="19">
        <v>0.28293299999999999</v>
      </c>
      <c r="AD136" s="19">
        <v>1.8E-5</v>
      </c>
      <c r="AE136" s="19">
        <v>1.4671749999999999</v>
      </c>
      <c r="AF136" s="19">
        <v>4.3999999999999999E-5</v>
      </c>
      <c r="AG136" s="19">
        <f t="shared" si="25"/>
        <v>0.28293202361799746</v>
      </c>
      <c r="AH136" s="15">
        <f t="shared" si="26"/>
        <v>5.1991307175924817</v>
      </c>
      <c r="AI136" s="15">
        <f t="shared" si="27"/>
        <v>9.1757877711118319</v>
      </c>
      <c r="AJ136" s="20">
        <v>0.74538101054626149</v>
      </c>
      <c r="AK136" s="15">
        <v>178.8</v>
      </c>
      <c r="AL136" s="15">
        <v>2.9</v>
      </c>
      <c r="AM136" s="13">
        <v>22.8</v>
      </c>
      <c r="AN136" s="13">
        <f t="shared" si="28"/>
        <v>246.08801739837685</v>
      </c>
    </row>
    <row r="137" spans="3:40" s="38" customFormat="1" x14ac:dyDescent="0.2">
      <c r="C137" s="30" t="s">
        <v>151</v>
      </c>
      <c r="D137" s="30">
        <v>3</v>
      </c>
      <c r="E137" s="30" t="s">
        <v>14</v>
      </c>
      <c r="F137" s="31">
        <v>24.061</v>
      </c>
      <c r="G137" s="31">
        <v>525</v>
      </c>
      <c r="H137" s="31">
        <v>-6654.3102511142542</v>
      </c>
      <c r="I137" s="50">
        <v>0</v>
      </c>
      <c r="J137" s="53">
        <f t="shared" si="24"/>
        <v>-0.19292389853137504</v>
      </c>
      <c r="K137" s="33">
        <v>1.2242999999999999</v>
      </c>
      <c r="L137" s="34">
        <v>4.2799999999999998E-2</v>
      </c>
      <c r="M137" s="34">
        <v>5.7000000000000002E-3</v>
      </c>
      <c r="N137" s="35">
        <v>0.159</v>
      </c>
      <c r="O137" s="35">
        <v>0.02</v>
      </c>
      <c r="P137" s="34">
        <v>2.811E-2</v>
      </c>
      <c r="Q137" s="34">
        <v>4.4999999999999999E-4</v>
      </c>
      <c r="R137" s="36">
        <v>0.41265000000000002</v>
      </c>
      <c r="S137" s="33">
        <v>178.7</v>
      </c>
      <c r="T137" s="33">
        <v>2.8</v>
      </c>
      <c r="U137" s="33">
        <v>149.80000000000001</v>
      </c>
      <c r="V137" s="31">
        <v>18</v>
      </c>
      <c r="W137" s="31" t="s">
        <v>5</v>
      </c>
      <c r="X137" s="30" t="s">
        <v>6</v>
      </c>
      <c r="Y137" s="34">
        <v>2.1829999999999999E-2</v>
      </c>
      <c r="Z137" s="34">
        <v>6.9999999999999999E-4</v>
      </c>
      <c r="AA137" s="37">
        <v>8.7699999999999996E-4</v>
      </c>
      <c r="AB137" s="37">
        <v>2.0999999999999999E-5</v>
      </c>
      <c r="AC137" s="37">
        <v>0.28293600000000002</v>
      </c>
      <c r="AD137" s="37">
        <v>2.4000000000000001E-5</v>
      </c>
      <c r="AE137" s="37">
        <v>1.467168</v>
      </c>
      <c r="AF137" s="37">
        <v>5.1999999999999997E-5</v>
      </c>
      <c r="AG137" s="37">
        <f t="shared" si="25"/>
        <v>0.28293306915305083</v>
      </c>
      <c r="AH137" s="33">
        <f t="shared" si="26"/>
        <v>5.2361035079950824</v>
      </c>
      <c r="AI137" s="33">
        <f t="shared" si="27"/>
        <v>9.2105465701664002</v>
      </c>
      <c r="AJ137" s="33">
        <v>0.93313935434609052</v>
      </c>
      <c r="AK137" s="33">
        <v>178.7</v>
      </c>
      <c r="AL137" s="33">
        <v>2.8</v>
      </c>
      <c r="AM137" s="31">
        <v>24.5</v>
      </c>
      <c r="AN137" s="31">
        <f t="shared" si="28"/>
        <v>802.97752709655742</v>
      </c>
    </row>
    <row r="138" spans="3:40" s="39" customFormat="1" x14ac:dyDescent="0.2">
      <c r="C138" s="40" t="s">
        <v>152</v>
      </c>
      <c r="D138" s="40">
        <v>3</v>
      </c>
      <c r="E138" s="39" t="s">
        <v>14</v>
      </c>
      <c r="F138" s="85">
        <v>24.068999999999999</v>
      </c>
      <c r="G138" s="41">
        <v>558</v>
      </c>
      <c r="H138" s="41">
        <v>3392.9609912923506</v>
      </c>
      <c r="I138" s="51">
        <v>5.4289861949853562E-3</v>
      </c>
      <c r="J138" s="54">
        <f t="shared" si="24"/>
        <v>-0.19397993311036799</v>
      </c>
      <c r="K138" s="43">
        <v>0.85619999999999996</v>
      </c>
      <c r="L138" s="44">
        <v>4.2790000000000002E-2</v>
      </c>
      <c r="M138" s="44">
        <v>5.7000000000000002E-3</v>
      </c>
      <c r="N138" s="45">
        <v>0.15859999999999999</v>
      </c>
      <c r="O138" s="45">
        <v>0.02</v>
      </c>
      <c r="P138" s="44">
        <v>2.8070000000000001E-2</v>
      </c>
      <c r="Q138" s="44">
        <v>4.6999999999999999E-4</v>
      </c>
      <c r="R138" s="46">
        <v>0.7016</v>
      </c>
      <c r="S138" s="43">
        <v>178.5</v>
      </c>
      <c r="T138" s="43">
        <v>3</v>
      </c>
      <c r="U138" s="43">
        <v>149.5</v>
      </c>
      <c r="V138" s="41">
        <v>18</v>
      </c>
      <c r="W138" s="41" t="s">
        <v>5</v>
      </c>
      <c r="X138" s="40" t="s">
        <v>6</v>
      </c>
      <c r="Y138" s="44">
        <v>3.3790000000000001E-2</v>
      </c>
      <c r="Z138" s="44">
        <v>3.5E-4</v>
      </c>
      <c r="AA138" s="47">
        <v>1.3270000000000001E-3</v>
      </c>
      <c r="AB138" s="47">
        <v>1.2999999999999999E-5</v>
      </c>
      <c r="AC138" s="47">
        <v>0.28293600000000002</v>
      </c>
      <c r="AD138" s="47">
        <v>2.0000000000000002E-5</v>
      </c>
      <c r="AE138" s="47">
        <v>1.46715</v>
      </c>
      <c r="AF138" s="47">
        <v>3.4E-5</v>
      </c>
      <c r="AG138" s="47">
        <f t="shared" si="25"/>
        <v>0.28293157026928561</v>
      </c>
      <c r="AH138" s="43">
        <f t="shared" si="26"/>
        <v>5.1830991490220413</v>
      </c>
      <c r="AI138" s="43">
        <f t="shared" si="27"/>
        <v>9.1530638219761151</v>
      </c>
      <c r="AJ138" s="48">
        <v>0.80641285872965474</v>
      </c>
      <c r="AK138" s="43">
        <v>178.5</v>
      </c>
      <c r="AL138" s="43">
        <v>3</v>
      </c>
      <c r="AM138" s="41">
        <v>24.6</v>
      </c>
      <c r="AN138" s="41">
        <f t="shared" si="28"/>
        <v>1241.8268295701682</v>
      </c>
    </row>
    <row r="139" spans="3:40" s="38" customFormat="1" x14ac:dyDescent="0.2">
      <c r="C139" s="30" t="s">
        <v>153</v>
      </c>
      <c r="D139" s="30">
        <v>3</v>
      </c>
      <c r="E139" s="30" t="s">
        <v>14</v>
      </c>
      <c r="F139" s="31">
        <v>24.117000000000001</v>
      </c>
      <c r="G139" s="31">
        <v>2700</v>
      </c>
      <c r="H139" s="31">
        <v>4748.8319038322334</v>
      </c>
      <c r="I139" s="50">
        <v>3.8781589636904161E-3</v>
      </c>
      <c r="J139" s="53">
        <f t="shared" si="24"/>
        <v>-0.20439414114513998</v>
      </c>
      <c r="K139" s="33">
        <v>1.3058000000000001</v>
      </c>
      <c r="L139" s="34">
        <v>4.2549999999999998E-2</v>
      </c>
      <c r="M139" s="34">
        <v>5.7000000000000002E-3</v>
      </c>
      <c r="N139" s="35">
        <v>0.1595</v>
      </c>
      <c r="O139" s="35">
        <v>0.02</v>
      </c>
      <c r="P139" s="34">
        <v>2.845E-2</v>
      </c>
      <c r="Q139" s="34">
        <v>4.4999999999999999E-4</v>
      </c>
      <c r="R139" s="36">
        <v>0.84933000000000003</v>
      </c>
      <c r="S139" s="33">
        <v>180.9</v>
      </c>
      <c r="T139" s="33">
        <v>2.8</v>
      </c>
      <c r="U139" s="33">
        <v>150.19999999999999</v>
      </c>
      <c r="V139" s="31">
        <v>18</v>
      </c>
      <c r="W139" s="31" t="s">
        <v>5</v>
      </c>
      <c r="X139" s="30" t="s">
        <v>6</v>
      </c>
      <c r="Y139" s="34">
        <v>4.9180000000000001E-2</v>
      </c>
      <c r="Z139" s="34">
        <v>2.2000000000000001E-4</v>
      </c>
      <c r="AA139" s="37">
        <v>1.9479E-3</v>
      </c>
      <c r="AB139" s="37">
        <v>6.3999999999999997E-6</v>
      </c>
      <c r="AC139" s="37">
        <v>0.28292600000000001</v>
      </c>
      <c r="AD139" s="37">
        <v>2.9E-5</v>
      </c>
      <c r="AE139" s="37">
        <v>1.4671940000000001</v>
      </c>
      <c r="AF139" s="37">
        <v>5.3999999999999998E-5</v>
      </c>
      <c r="AG139" s="37">
        <f t="shared" si="25"/>
        <v>0.28291941003447585</v>
      </c>
      <c r="AH139" s="33">
        <f t="shared" si="26"/>
        <v>4.7530821817232116</v>
      </c>
      <c r="AI139" s="33">
        <f t="shared" si="27"/>
        <v>8.7763632970139227</v>
      </c>
      <c r="AJ139" s="33">
        <v>1.0963730415363042</v>
      </c>
      <c r="AK139" s="33">
        <v>180.9</v>
      </c>
      <c r="AL139" s="33">
        <v>2.8</v>
      </c>
      <c r="AM139" s="31">
        <v>22.4</v>
      </c>
      <c r="AN139" s="31">
        <f t="shared" si="28"/>
        <v>1808.013154870308</v>
      </c>
    </row>
    <row r="140" spans="3:40" x14ac:dyDescent="0.2">
      <c r="C140" s="12" t="s">
        <v>154</v>
      </c>
      <c r="D140" s="12">
        <v>3</v>
      </c>
      <c r="E140" s="4" t="s">
        <v>14</v>
      </c>
      <c r="F140" s="92">
        <v>24.082000000000001</v>
      </c>
      <c r="G140" s="13">
        <v>443</v>
      </c>
      <c r="H140" s="13">
        <v>-23607.960741548584</v>
      </c>
      <c r="I140" s="14">
        <v>0</v>
      </c>
      <c r="J140" s="22">
        <f t="shared" si="24"/>
        <v>2.2818026240730704E-3</v>
      </c>
      <c r="K140" s="15">
        <v>2.266</v>
      </c>
      <c r="L140" s="16">
        <v>5.0119999999999998E-2</v>
      </c>
      <c r="M140" s="16">
        <v>6.7000000000000002E-3</v>
      </c>
      <c r="N140" s="17">
        <v>0.1885</v>
      </c>
      <c r="O140" s="17">
        <v>2.4E-2</v>
      </c>
      <c r="P140" s="16">
        <v>2.75E-2</v>
      </c>
      <c r="Q140" s="16">
        <v>6.8999999999999997E-4</v>
      </c>
      <c r="R140" s="18">
        <v>0.71648000000000001</v>
      </c>
      <c r="S140" s="15">
        <v>174.9</v>
      </c>
      <c r="T140" s="15">
        <v>4.3</v>
      </c>
      <c r="U140" s="15">
        <v>175.3</v>
      </c>
      <c r="V140" s="13">
        <v>21</v>
      </c>
      <c r="W140" s="13">
        <v>197</v>
      </c>
      <c r="X140" s="12">
        <v>220</v>
      </c>
      <c r="Y140" s="16">
        <v>2.4400000000000002E-2</v>
      </c>
      <c r="Z140" s="16">
        <v>2.0999999999999999E-3</v>
      </c>
      <c r="AA140" s="19">
        <v>1.024E-3</v>
      </c>
      <c r="AB140" s="19">
        <v>8.7999999999999998E-5</v>
      </c>
      <c r="AC140" s="19">
        <v>0.282941</v>
      </c>
      <c r="AD140" s="19">
        <v>2.6999999999999999E-5</v>
      </c>
      <c r="AE140" s="19">
        <v>1.4671449999999999</v>
      </c>
      <c r="AF140" s="19">
        <v>5.3000000000000001E-5</v>
      </c>
      <c r="AG140" s="19">
        <f t="shared" si="25"/>
        <v>0.28293765078254512</v>
      </c>
      <c r="AH140" s="15">
        <f t="shared" si="26"/>
        <v>5.3981216311016489</v>
      </c>
      <c r="AI140" s="15">
        <f t="shared" si="27"/>
        <v>9.2879414123192561</v>
      </c>
      <c r="AJ140" s="20">
        <v>1.0306122184251156</v>
      </c>
      <c r="AK140" s="15">
        <v>174.9</v>
      </c>
      <c r="AL140" s="15">
        <v>4.3</v>
      </c>
      <c r="AM140" s="13">
        <v>18.239999999999998</v>
      </c>
      <c r="AN140" s="13">
        <f t="shared" si="28"/>
        <v>899.05758792015138</v>
      </c>
    </row>
    <row r="141" spans="3:40" s="38" customFormat="1" x14ac:dyDescent="0.2">
      <c r="C141" s="30" t="s">
        <v>155</v>
      </c>
      <c r="D141" s="30">
        <v>3</v>
      </c>
      <c r="E141" s="30" t="s">
        <v>14</v>
      </c>
      <c r="F141" s="31">
        <v>24.088000000000001</v>
      </c>
      <c r="G141" s="31">
        <v>273</v>
      </c>
      <c r="H141" s="31">
        <v>-8522.3259535876186</v>
      </c>
      <c r="I141" s="50">
        <v>0</v>
      </c>
      <c r="J141" s="53">
        <v>-0.22724113968033355</v>
      </c>
      <c r="K141" s="33">
        <v>1.4650000000000001</v>
      </c>
      <c r="L141" s="34">
        <v>4.1860000000000001E-2</v>
      </c>
      <c r="M141" s="34">
        <v>5.5999999999999999E-3</v>
      </c>
      <c r="N141" s="35">
        <v>0.15229999999999999</v>
      </c>
      <c r="O141" s="35">
        <v>0.02</v>
      </c>
      <c r="P141" s="34">
        <v>2.7779999999999999E-2</v>
      </c>
      <c r="Q141" s="34">
        <v>5.1999999999999995E-4</v>
      </c>
      <c r="R141" s="36">
        <v>0.10088</v>
      </c>
      <c r="S141" s="33">
        <v>176.6</v>
      </c>
      <c r="T141" s="33">
        <v>3.2</v>
      </c>
      <c r="U141" s="33">
        <v>143.9</v>
      </c>
      <c r="V141" s="31">
        <v>17</v>
      </c>
      <c r="W141" s="31">
        <v>37</v>
      </c>
      <c r="X141" s="30">
        <v>270</v>
      </c>
      <c r="Y141" s="34">
        <v>8.6E-3</v>
      </c>
      <c r="Z141" s="34">
        <v>1.4999999999999999E-4</v>
      </c>
      <c r="AA141" s="37">
        <v>3.5950000000000001E-4</v>
      </c>
      <c r="AB141" s="37">
        <v>2.5000000000000002E-6</v>
      </c>
      <c r="AC141" s="37">
        <v>0.28295799999999999</v>
      </c>
      <c r="AD141" s="37">
        <v>1.8E-5</v>
      </c>
      <c r="AE141" s="37">
        <v>1.4671670000000001</v>
      </c>
      <c r="AF141" s="37">
        <v>4.5000000000000003E-5</v>
      </c>
      <c r="AG141" s="37">
        <f t="shared" si="25"/>
        <v>0.28295681272842693</v>
      </c>
      <c r="AH141" s="33">
        <f t="shared" si="26"/>
        <v>6.0757369884156809</v>
      </c>
      <c r="AI141" s="33">
        <f t="shared" si="27"/>
        <v>10.003708429522362</v>
      </c>
      <c r="AJ141" s="33">
        <v>0.74533538971891977</v>
      </c>
      <c r="AK141" s="33">
        <v>176.6</v>
      </c>
      <c r="AL141" s="33">
        <v>3.2</v>
      </c>
      <c r="AM141" s="31">
        <v>23.4</v>
      </c>
      <c r="AN141" s="31">
        <f t="shared" si="28"/>
        <v>316.83080785755965</v>
      </c>
    </row>
    <row r="142" spans="3:40" s="49" customFormat="1" x14ac:dyDescent="0.2">
      <c r="C142" s="40" t="s">
        <v>156</v>
      </c>
      <c r="D142" s="40">
        <v>3</v>
      </c>
      <c r="E142" s="39" t="s">
        <v>14</v>
      </c>
      <c r="F142" s="85">
        <v>24.088000000000001</v>
      </c>
      <c r="G142" s="41">
        <v>255</v>
      </c>
      <c r="H142" s="41">
        <v>2110.7421366170515</v>
      </c>
      <c r="I142" s="51">
        <v>8.728160789243029E-3</v>
      </c>
      <c r="J142" s="54">
        <v>-0.23119777158774379</v>
      </c>
      <c r="K142" s="43">
        <v>2.6619999999999999</v>
      </c>
      <c r="L142" s="44">
        <v>4.1509999999999998E-2</v>
      </c>
      <c r="M142" s="44">
        <v>5.5999999999999999E-3</v>
      </c>
      <c r="N142" s="45">
        <v>0.15190000000000001</v>
      </c>
      <c r="O142" s="45">
        <v>0.02</v>
      </c>
      <c r="P142" s="44">
        <v>2.7810000000000001E-2</v>
      </c>
      <c r="Q142" s="44">
        <v>4.8000000000000001E-4</v>
      </c>
      <c r="R142" s="46">
        <v>0.22492000000000001</v>
      </c>
      <c r="S142" s="43">
        <v>176.8</v>
      </c>
      <c r="T142" s="43">
        <v>3</v>
      </c>
      <c r="U142" s="43">
        <v>143.6</v>
      </c>
      <c r="V142" s="41">
        <v>17</v>
      </c>
      <c r="W142" s="41" t="s">
        <v>5</v>
      </c>
      <c r="X142" s="40" t="s">
        <v>6</v>
      </c>
      <c r="Y142" s="44">
        <v>1.6584999999999999E-2</v>
      </c>
      <c r="Z142" s="44">
        <v>7.8999999999999996E-5</v>
      </c>
      <c r="AA142" s="47">
        <v>7.0350000000000002E-4</v>
      </c>
      <c r="AB142" s="47">
        <v>3.1E-6</v>
      </c>
      <c r="AC142" s="47">
        <v>0.28293600000000002</v>
      </c>
      <c r="AD142" s="47">
        <v>3.1999999999999999E-5</v>
      </c>
      <c r="AE142" s="47">
        <v>1.467195</v>
      </c>
      <c r="AF142" s="47">
        <v>4.8000000000000001E-5</v>
      </c>
      <c r="AG142" s="47">
        <f t="shared" si="25"/>
        <v>0.28293367401103864</v>
      </c>
      <c r="AH142" s="43">
        <f t="shared" si="26"/>
        <v>5.2574928316073688</v>
      </c>
      <c r="AI142" s="43">
        <f t="shared" si="27"/>
        <v>9.189600235182116</v>
      </c>
      <c r="AJ142" s="48">
        <v>1.196420085465616</v>
      </c>
      <c r="AK142" s="43">
        <v>176.8</v>
      </c>
      <c r="AL142" s="43">
        <v>3</v>
      </c>
      <c r="AM142" s="41">
        <v>18.440000000000001</v>
      </c>
      <c r="AN142" s="41">
        <f t="shared" si="28"/>
        <v>611.36552504552924</v>
      </c>
    </row>
    <row r="143" spans="3:40" s="30" customFormat="1" x14ac:dyDescent="0.2">
      <c r="C143" s="30" t="s">
        <v>157</v>
      </c>
      <c r="D143" s="30">
        <v>3</v>
      </c>
      <c r="E143" s="30" t="s">
        <v>14</v>
      </c>
      <c r="F143" s="31">
        <v>24.077999999999999</v>
      </c>
      <c r="G143" s="31">
        <v>464</v>
      </c>
      <c r="H143" s="31">
        <v>-5476.4433676559684</v>
      </c>
      <c r="I143" s="50">
        <v>0</v>
      </c>
      <c r="J143" s="53">
        <v>-0.22328114363512586</v>
      </c>
      <c r="K143" s="33">
        <v>1.5740000000000001</v>
      </c>
      <c r="L143" s="34">
        <v>4.2029999999999998E-2</v>
      </c>
      <c r="M143" s="34">
        <v>5.5999999999999999E-3</v>
      </c>
      <c r="N143" s="35">
        <v>0.15570000000000001</v>
      </c>
      <c r="O143" s="35">
        <v>0.02</v>
      </c>
      <c r="P143" s="34">
        <v>2.826E-2</v>
      </c>
      <c r="Q143" s="34">
        <v>5.9999999999999995E-4</v>
      </c>
      <c r="R143" s="36">
        <v>0.81069000000000002</v>
      </c>
      <c r="S143" s="33">
        <v>179.7</v>
      </c>
      <c r="T143" s="33">
        <v>3.8</v>
      </c>
      <c r="U143" s="33">
        <v>146.9</v>
      </c>
      <c r="V143" s="31">
        <v>18</v>
      </c>
      <c r="W143" s="31" t="s">
        <v>5</v>
      </c>
      <c r="X143" s="30" t="s">
        <v>6</v>
      </c>
      <c r="Y143" s="34">
        <v>3.5299999999999998E-2</v>
      </c>
      <c r="Z143" s="34">
        <v>2.3E-3</v>
      </c>
      <c r="AA143" s="37">
        <v>1.426E-3</v>
      </c>
      <c r="AB143" s="37">
        <v>9.2E-5</v>
      </c>
      <c r="AC143" s="37">
        <v>0.28293400000000002</v>
      </c>
      <c r="AD143" s="37">
        <v>2.8E-5</v>
      </c>
      <c r="AE143" s="37">
        <v>1.4671940000000001</v>
      </c>
      <c r="AF143" s="37">
        <v>4.8999999999999998E-5</v>
      </c>
      <c r="AG143" s="37">
        <f t="shared" si="25"/>
        <v>0.28292920773690222</v>
      </c>
      <c r="AH143" s="33">
        <f t="shared" si="26"/>
        <v>5.0995539686415903</v>
      </c>
      <c r="AI143" s="33">
        <f t="shared" si="27"/>
        <v>9.0962295812890837</v>
      </c>
      <c r="AJ143" s="33">
        <v>1.0634808292790521</v>
      </c>
      <c r="AK143" s="33">
        <v>179.7</v>
      </c>
      <c r="AL143" s="33">
        <v>3.8</v>
      </c>
      <c r="AM143" s="31">
        <v>20.100000000000001</v>
      </c>
      <c r="AN143" s="31">
        <f t="shared" si="28"/>
        <v>1298.7251799069963</v>
      </c>
    </row>
    <row r="144" spans="3:40" s="49" customFormat="1" x14ac:dyDescent="0.2">
      <c r="C144" s="40" t="s">
        <v>158</v>
      </c>
      <c r="D144" s="40">
        <v>3</v>
      </c>
      <c r="E144" s="39" t="s">
        <v>14</v>
      </c>
      <c r="F144" s="85">
        <v>24.065999999999999</v>
      </c>
      <c r="G144" s="41">
        <v>1234</v>
      </c>
      <c r="H144" s="41">
        <v>7331.3062282703495</v>
      </c>
      <c r="I144" s="51">
        <v>2.5119632748229672E-3</v>
      </c>
      <c r="J144" s="54">
        <v>-0.2207267833109019</v>
      </c>
      <c r="K144" s="43">
        <v>2.306</v>
      </c>
      <c r="L144" s="44">
        <v>4.2110000000000002E-2</v>
      </c>
      <c r="M144" s="44">
        <v>5.5999999999999999E-3</v>
      </c>
      <c r="N144" s="45">
        <v>0.15759999999999999</v>
      </c>
      <c r="O144" s="45">
        <v>0.02</v>
      </c>
      <c r="P144" s="44">
        <v>2.8539999999999999E-2</v>
      </c>
      <c r="Q144" s="44">
        <v>4.8000000000000001E-4</v>
      </c>
      <c r="R144" s="46">
        <v>0.74590000000000001</v>
      </c>
      <c r="S144" s="43">
        <v>181.4</v>
      </c>
      <c r="T144" s="43">
        <v>3</v>
      </c>
      <c r="U144" s="43">
        <v>148.6</v>
      </c>
      <c r="V144" s="41">
        <v>18</v>
      </c>
      <c r="W144" s="41" t="s">
        <v>5</v>
      </c>
      <c r="X144" s="40" t="s">
        <v>6</v>
      </c>
      <c r="Y144" s="44">
        <v>2.8830000000000001E-2</v>
      </c>
      <c r="Z144" s="44">
        <v>5.8E-4</v>
      </c>
      <c r="AA144" s="47">
        <v>1.193E-3</v>
      </c>
      <c r="AB144" s="47">
        <v>1.4E-5</v>
      </c>
      <c r="AC144" s="47">
        <v>0.28295999999999999</v>
      </c>
      <c r="AD144" s="47">
        <v>2.5000000000000001E-5</v>
      </c>
      <c r="AE144" s="47">
        <v>1.467184</v>
      </c>
      <c r="AF144" s="47">
        <v>4.8999999999999998E-5</v>
      </c>
      <c r="AG144" s="47">
        <f t="shared" si="25"/>
        <v>0.28295595277198399</v>
      </c>
      <c r="AH144" s="43">
        <f t="shared" si="26"/>
        <v>6.0453267317561732</v>
      </c>
      <c r="AI144" s="43">
        <f t="shared" si="27"/>
        <v>10.080272458710127</v>
      </c>
      <c r="AJ144" s="48">
        <v>0.96542920757663431</v>
      </c>
      <c r="AK144" s="43">
        <v>181.4</v>
      </c>
      <c r="AL144" s="43">
        <v>3</v>
      </c>
      <c r="AM144" s="41">
        <v>19.5</v>
      </c>
      <c r="AN144" s="41">
        <f t="shared" si="28"/>
        <v>1061.6899764839011</v>
      </c>
    </row>
    <row r="145" spans="3:40" s="30" customFormat="1" x14ac:dyDescent="0.2">
      <c r="C145" s="30" t="s">
        <v>159</v>
      </c>
      <c r="D145" s="30">
        <v>3</v>
      </c>
      <c r="E145" s="30" t="s">
        <v>14</v>
      </c>
      <c r="F145" s="31">
        <v>24.091999999999999</v>
      </c>
      <c r="G145" s="31">
        <v>2790</v>
      </c>
      <c r="H145" s="31">
        <v>4312.935725613359</v>
      </c>
      <c r="I145" s="50">
        <v>4.2705324393431882E-3</v>
      </c>
      <c r="J145" s="53">
        <v>-0.20912394025030268</v>
      </c>
      <c r="K145" s="33">
        <v>0.74709999999999999</v>
      </c>
      <c r="L145" s="34">
        <v>4.2500000000000003E-2</v>
      </c>
      <c r="M145" s="34">
        <v>5.7000000000000002E-3</v>
      </c>
      <c r="N145" s="35">
        <v>0.15759999999999999</v>
      </c>
      <c r="O145" s="35">
        <v>0.02</v>
      </c>
      <c r="P145" s="34">
        <v>2.827E-2</v>
      </c>
      <c r="Q145" s="34">
        <v>4.4000000000000002E-4</v>
      </c>
      <c r="R145" s="36">
        <v>0.79896</v>
      </c>
      <c r="S145" s="33">
        <v>179.7</v>
      </c>
      <c r="T145" s="33">
        <v>2.7</v>
      </c>
      <c r="U145" s="33">
        <v>148.62</v>
      </c>
      <c r="V145" s="31">
        <v>18</v>
      </c>
      <c r="W145" s="31" t="s">
        <v>5</v>
      </c>
      <c r="X145" s="30" t="s">
        <v>6</v>
      </c>
      <c r="Y145" s="34">
        <v>0.11726</v>
      </c>
      <c r="Z145" s="34">
        <v>7.3999999999999999E-4</v>
      </c>
      <c r="AA145" s="37">
        <v>4.4048000000000004E-3</v>
      </c>
      <c r="AB145" s="37">
        <v>5.4E-6</v>
      </c>
      <c r="AC145" s="37">
        <v>0.28292899999999999</v>
      </c>
      <c r="AD145" s="37">
        <v>3.8000000000000002E-5</v>
      </c>
      <c r="AE145" s="37">
        <v>1.4671799999999999</v>
      </c>
      <c r="AF145" s="37">
        <v>5.3999999999999998E-5</v>
      </c>
      <c r="AG145" s="37">
        <f t="shared" si="25"/>
        <v>0.28291419708240306</v>
      </c>
      <c r="AH145" s="33">
        <f t="shared" si="26"/>
        <v>4.5687388794690698</v>
      </c>
      <c r="AI145" s="33">
        <f t="shared" si="27"/>
        <v>8.5652024506766011</v>
      </c>
      <c r="AJ145" s="33">
        <v>1.3984873974942116</v>
      </c>
      <c r="AK145" s="33">
        <v>179.7</v>
      </c>
      <c r="AL145" s="33">
        <v>2.7</v>
      </c>
      <c r="AM145" s="31">
        <v>22.4</v>
      </c>
      <c r="AN145" s="31">
        <f t="shared" si="28"/>
        <v>4302.3781317962412</v>
      </c>
    </row>
    <row r="146" spans="3:40" s="49" customFormat="1" x14ac:dyDescent="0.2">
      <c r="C146" s="40" t="s">
        <v>160</v>
      </c>
      <c r="D146" s="40">
        <v>3</v>
      </c>
      <c r="E146" s="39" t="s">
        <v>14</v>
      </c>
      <c r="F146" s="85">
        <v>24.059000000000001</v>
      </c>
      <c r="G146" s="41">
        <v>2300</v>
      </c>
      <c r="H146" s="41">
        <v>4134.9889605228291</v>
      </c>
      <c r="I146" s="51">
        <v>4.4544578724449802E-3</v>
      </c>
      <c r="J146" s="54">
        <v>-0.19453697534976699</v>
      </c>
      <c r="K146" s="43">
        <v>1.5229999999999999</v>
      </c>
      <c r="L146" s="44">
        <v>4.2810000000000001E-2</v>
      </c>
      <c r="M146" s="44">
        <v>5.7000000000000002E-3</v>
      </c>
      <c r="N146" s="45">
        <v>0.1593</v>
      </c>
      <c r="O146" s="45">
        <v>2.1000000000000001E-2</v>
      </c>
      <c r="P146" s="44">
        <v>2.8209999999999999E-2</v>
      </c>
      <c r="Q146" s="44">
        <v>4.6000000000000001E-4</v>
      </c>
      <c r="R146" s="46">
        <v>0.83440000000000003</v>
      </c>
      <c r="S146" s="43">
        <v>179.3</v>
      </c>
      <c r="T146" s="43">
        <v>2.9</v>
      </c>
      <c r="U146" s="43">
        <v>150.1</v>
      </c>
      <c r="V146" s="41">
        <v>18</v>
      </c>
      <c r="W146" s="41" t="s">
        <v>5</v>
      </c>
      <c r="X146" s="40" t="s">
        <v>6</v>
      </c>
      <c r="Y146" s="44">
        <v>0.1164</v>
      </c>
      <c r="Z146" s="44">
        <v>4.0000000000000001E-3</v>
      </c>
      <c r="AA146" s="47">
        <v>4.5199999999999997E-3</v>
      </c>
      <c r="AB146" s="47">
        <v>1.2E-4</v>
      </c>
      <c r="AC146" s="47">
        <v>0.28292</v>
      </c>
      <c r="AD146" s="47">
        <v>3.8999999999999999E-5</v>
      </c>
      <c r="AE146" s="47">
        <v>1.4671959999999999</v>
      </c>
      <c r="AF146" s="47">
        <v>5.8E-5</v>
      </c>
      <c r="AG146" s="47">
        <f t="shared" si="25"/>
        <v>0.28290484380611891</v>
      </c>
      <c r="AH146" s="43">
        <f t="shared" si="26"/>
        <v>4.2379831362659992</v>
      </c>
      <c r="AI146" s="43">
        <f t="shared" si="27"/>
        <v>8.2254005711845934</v>
      </c>
      <c r="AJ146" s="48">
        <v>1.4325771401669551</v>
      </c>
      <c r="AK146" s="43">
        <v>179.3</v>
      </c>
      <c r="AL146" s="43">
        <v>2.9</v>
      </c>
      <c r="AM146" s="41">
        <v>18.260000000000002</v>
      </c>
      <c r="AN146" s="41">
        <f t="shared" si="28"/>
        <v>4276.0401011369058</v>
      </c>
    </row>
    <row r="147" spans="3:40" s="38" customFormat="1" x14ac:dyDescent="0.2">
      <c r="C147" s="30" t="s">
        <v>161</v>
      </c>
      <c r="D147" s="30">
        <v>3</v>
      </c>
      <c r="E147" s="30" t="s">
        <v>14</v>
      </c>
      <c r="F147" s="31">
        <v>24.067</v>
      </c>
      <c r="G147" s="31">
        <v>388</v>
      </c>
      <c r="H147" s="31">
        <v>-22692.622471647406</v>
      </c>
      <c r="I147" s="50">
        <v>0</v>
      </c>
      <c r="J147" s="53">
        <v>-0.18655692729766793</v>
      </c>
      <c r="K147" s="33">
        <v>2.5760000000000001</v>
      </c>
      <c r="L147" s="34">
        <v>4.2869999999999998E-2</v>
      </c>
      <c r="M147" s="34">
        <v>5.7000000000000002E-3</v>
      </c>
      <c r="N147" s="35">
        <v>0.15440000000000001</v>
      </c>
      <c r="O147" s="35">
        <v>0.02</v>
      </c>
      <c r="P147" s="34">
        <v>2.7210000000000002E-2</v>
      </c>
      <c r="Q147" s="34">
        <v>4.2999999999999999E-4</v>
      </c>
      <c r="R147" s="36">
        <v>0.26179999999999998</v>
      </c>
      <c r="S147" s="33">
        <v>173</v>
      </c>
      <c r="T147" s="33">
        <v>2.7</v>
      </c>
      <c r="U147" s="33">
        <v>145.80000000000001</v>
      </c>
      <c r="V147" s="31">
        <v>17</v>
      </c>
      <c r="W147" s="31" t="s">
        <v>5</v>
      </c>
      <c r="X147" s="30" t="s">
        <v>6</v>
      </c>
      <c r="Y147" s="34">
        <v>2.5260000000000001E-2</v>
      </c>
      <c r="Z147" s="34">
        <v>3.1E-4</v>
      </c>
      <c r="AA147" s="37">
        <v>1.0805000000000001E-3</v>
      </c>
      <c r="AB147" s="37">
        <v>6.8000000000000001E-6</v>
      </c>
      <c r="AC147" s="37">
        <v>0.28294399999999997</v>
      </c>
      <c r="AD147" s="37">
        <v>2.9E-5</v>
      </c>
      <c r="AE147" s="37">
        <v>1.467158</v>
      </c>
      <c r="AF147" s="37">
        <v>3.3000000000000003E-5</v>
      </c>
      <c r="AG147" s="37">
        <f t="shared" si="25"/>
        <v>0.28294050444011193</v>
      </c>
      <c r="AH147" s="33">
        <f t="shared" si="26"/>
        <v>5.4990342525917946</v>
      </c>
      <c r="AI147" s="33">
        <f t="shared" si="27"/>
        <v>9.3465518089552724</v>
      </c>
      <c r="AJ147" s="33">
        <v>1.0964267083753985</v>
      </c>
      <c r="AK147" s="33">
        <v>173</v>
      </c>
      <c r="AL147" s="33">
        <v>2.7</v>
      </c>
      <c r="AM147" s="31">
        <v>16.03</v>
      </c>
      <c r="AN147" s="31">
        <f t="shared" si="28"/>
        <v>931.46736920275123</v>
      </c>
    </row>
    <row r="148" spans="3:40" s="49" customFormat="1" x14ac:dyDescent="0.2">
      <c r="C148" s="40" t="s">
        <v>162</v>
      </c>
      <c r="D148" s="40">
        <v>3</v>
      </c>
      <c r="E148" s="39" t="s">
        <v>14</v>
      </c>
      <c r="F148" s="85">
        <v>24.065999999999999</v>
      </c>
      <c r="G148" s="41">
        <v>1255</v>
      </c>
      <c r="H148" s="41">
        <v>4762.7221631475013</v>
      </c>
      <c r="I148" s="51">
        <v>3.8683970524588016E-3</v>
      </c>
      <c r="J148" s="54">
        <v>-0.15334207077326356</v>
      </c>
      <c r="K148" s="43">
        <v>1.7689999999999999</v>
      </c>
      <c r="L148" s="44">
        <v>4.4069999999999998E-2</v>
      </c>
      <c r="M148" s="44">
        <v>5.8999999999999999E-3</v>
      </c>
      <c r="N148" s="45">
        <v>0.16220000000000001</v>
      </c>
      <c r="O148" s="45">
        <v>2.1000000000000001E-2</v>
      </c>
      <c r="P148" s="44">
        <v>2.767E-2</v>
      </c>
      <c r="Q148" s="44">
        <v>4.6999999999999999E-4</v>
      </c>
      <c r="R148" s="46">
        <v>0.81579000000000002</v>
      </c>
      <c r="S148" s="43">
        <v>176</v>
      </c>
      <c r="T148" s="43">
        <v>2.9</v>
      </c>
      <c r="U148" s="43">
        <v>152.6</v>
      </c>
      <c r="V148" s="41">
        <v>18</v>
      </c>
      <c r="W148" s="41" t="s">
        <v>5</v>
      </c>
      <c r="X148" s="40" t="s">
        <v>6</v>
      </c>
      <c r="Y148" s="44">
        <v>2.69E-2</v>
      </c>
      <c r="Z148" s="44">
        <v>1.5E-3</v>
      </c>
      <c r="AA148" s="47">
        <v>1.121E-3</v>
      </c>
      <c r="AB148" s="47">
        <v>6.2000000000000003E-5</v>
      </c>
      <c r="AC148" s="47">
        <v>0.28292499999999998</v>
      </c>
      <c r="AD148" s="47">
        <v>2.4000000000000001E-5</v>
      </c>
      <c r="AE148" s="47">
        <v>1.4671689999999999</v>
      </c>
      <c r="AF148" s="47">
        <v>5.5000000000000002E-5</v>
      </c>
      <c r="AG148" s="47">
        <f t="shared" si="25"/>
        <v>0.28292131042517593</v>
      </c>
      <c r="AH148" s="43">
        <f t="shared" si="26"/>
        <v>4.8202848515987995</v>
      </c>
      <c r="AI148" s="43">
        <f t="shared" si="27"/>
        <v>8.7343926482708056</v>
      </c>
      <c r="AJ148" s="48">
        <v>0.93306548929576583</v>
      </c>
      <c r="AK148" s="43">
        <v>176</v>
      </c>
      <c r="AL148" s="43">
        <v>2.9</v>
      </c>
      <c r="AM148" s="41">
        <v>21.8</v>
      </c>
      <c r="AN148" s="41">
        <f t="shared" si="28"/>
        <v>990.89414219283208</v>
      </c>
    </row>
    <row r="149" spans="3:40" s="38" customFormat="1" x14ac:dyDescent="0.2">
      <c r="C149" s="30" t="s">
        <v>163</v>
      </c>
      <c r="D149" s="30">
        <v>3</v>
      </c>
      <c r="E149" s="30" t="s">
        <v>14</v>
      </c>
      <c r="F149" s="31">
        <v>24.085000000000001</v>
      </c>
      <c r="G149" s="31">
        <v>1540</v>
      </c>
      <c r="H149" s="31">
        <v>10141.514983008959</v>
      </c>
      <c r="I149" s="50">
        <v>1.8161370759065148E-3</v>
      </c>
      <c r="J149" s="53">
        <v>-0.13797468354430387</v>
      </c>
      <c r="K149" s="33">
        <v>1.589</v>
      </c>
      <c r="L149" s="34">
        <v>4.4569999999999999E-2</v>
      </c>
      <c r="M149" s="34">
        <v>5.8999999999999999E-3</v>
      </c>
      <c r="N149" s="35">
        <v>0.16830000000000001</v>
      </c>
      <c r="O149" s="35">
        <v>2.1999999999999999E-2</v>
      </c>
      <c r="P149" s="34">
        <v>2.828E-2</v>
      </c>
      <c r="Q149" s="34">
        <v>4.6000000000000001E-4</v>
      </c>
      <c r="R149" s="36">
        <v>0.86719999999999997</v>
      </c>
      <c r="S149" s="33">
        <v>179.8</v>
      </c>
      <c r="T149" s="33">
        <v>2.9</v>
      </c>
      <c r="U149" s="33">
        <v>158</v>
      </c>
      <c r="V149" s="31">
        <v>19</v>
      </c>
      <c r="W149" s="31" t="s">
        <v>5</v>
      </c>
      <c r="X149" s="30" t="s">
        <v>6</v>
      </c>
      <c r="Y149" s="34">
        <v>7.4999999999999997E-2</v>
      </c>
      <c r="Z149" s="34">
        <v>1.6999999999999999E-3</v>
      </c>
      <c r="AA149" s="37">
        <v>3.0049999999999999E-3</v>
      </c>
      <c r="AB149" s="37">
        <v>7.6000000000000004E-5</v>
      </c>
      <c r="AC149" s="37">
        <v>0.28293600000000002</v>
      </c>
      <c r="AD149" s="37">
        <v>2.4000000000000001E-5</v>
      </c>
      <c r="AE149" s="37">
        <v>1.467182</v>
      </c>
      <c r="AF149" s="37">
        <v>2.8E-5</v>
      </c>
      <c r="AG149" s="37">
        <f t="shared" si="25"/>
        <v>0.2829258956677137</v>
      </c>
      <c r="AH149" s="33">
        <f t="shared" si="26"/>
        <v>4.9824307411538982</v>
      </c>
      <c r="AI149" s="33">
        <f t="shared" si="27"/>
        <v>8.9812882488504719</v>
      </c>
      <c r="AJ149" s="33">
        <v>0.93276452532773191</v>
      </c>
      <c r="AK149" s="33">
        <v>179.8</v>
      </c>
      <c r="AL149" s="33">
        <v>2.9</v>
      </c>
      <c r="AM149" s="31">
        <v>22.2</v>
      </c>
      <c r="AN149" s="31">
        <f t="shared" si="28"/>
        <v>2758.456070866559</v>
      </c>
    </row>
    <row r="150" spans="3:40" s="39" customFormat="1" x14ac:dyDescent="0.2">
      <c r="C150" s="40" t="s">
        <v>164</v>
      </c>
      <c r="D150" s="40">
        <v>3</v>
      </c>
      <c r="E150" s="39" t="s">
        <v>14</v>
      </c>
      <c r="F150" s="85">
        <v>24.073</v>
      </c>
      <c r="G150" s="41">
        <v>540</v>
      </c>
      <c r="H150" s="41">
        <v>27113.706961077871</v>
      </c>
      <c r="I150" s="51">
        <v>6.7942361969982983E-4</v>
      </c>
      <c r="J150" s="54">
        <v>-0.12833545108005073</v>
      </c>
      <c r="K150" s="43">
        <v>2.7349999999999999</v>
      </c>
      <c r="L150" s="44">
        <v>4.478E-2</v>
      </c>
      <c r="M150" s="44">
        <v>6.0000000000000001E-3</v>
      </c>
      <c r="N150" s="45">
        <v>0.16769999999999999</v>
      </c>
      <c r="O150" s="45">
        <v>2.1999999999999999E-2</v>
      </c>
      <c r="P150" s="44">
        <v>2.793E-2</v>
      </c>
      <c r="Q150" s="44">
        <v>4.6000000000000001E-4</v>
      </c>
      <c r="R150" s="46">
        <v>0.69172</v>
      </c>
      <c r="S150" s="43">
        <v>177.6</v>
      </c>
      <c r="T150" s="43">
        <v>2.9</v>
      </c>
      <c r="U150" s="43">
        <v>157.4</v>
      </c>
      <c r="V150" s="41">
        <v>19</v>
      </c>
      <c r="W150" s="41">
        <v>13.8</v>
      </c>
      <c r="X150" s="40">
        <v>22</v>
      </c>
      <c r="Y150" s="44">
        <v>3.1757000000000001E-2</v>
      </c>
      <c r="Z150" s="44">
        <v>7.6000000000000004E-5</v>
      </c>
      <c r="AA150" s="47">
        <v>1.3404000000000001E-3</v>
      </c>
      <c r="AB150" s="47">
        <v>6.1E-6</v>
      </c>
      <c r="AC150" s="47">
        <v>0.28291699999999997</v>
      </c>
      <c r="AD150" s="47">
        <v>3.1000000000000001E-5</v>
      </c>
      <c r="AE150" s="47">
        <v>1.467174</v>
      </c>
      <c r="AF150" s="47">
        <v>4.8999999999999998E-5</v>
      </c>
      <c r="AG150" s="47">
        <f t="shared" si="25"/>
        <v>0.28291254813575406</v>
      </c>
      <c r="AH150" s="43">
        <f t="shared" si="26"/>
        <v>4.5104279135754766</v>
      </c>
      <c r="AI150" s="43">
        <f t="shared" si="27"/>
        <v>8.46006927756493</v>
      </c>
      <c r="AJ150" s="48">
        <v>1.1629017216510271</v>
      </c>
      <c r="AK150" s="43">
        <v>177.6</v>
      </c>
      <c r="AL150" s="43">
        <v>2.9</v>
      </c>
      <c r="AM150" s="41">
        <v>16.600000000000001</v>
      </c>
      <c r="AN150" s="41">
        <f t="shared" si="28"/>
        <v>1170.4086143182983</v>
      </c>
    </row>
    <row r="151" spans="3:40" s="1" customFormat="1" x14ac:dyDescent="0.2">
      <c r="C151" s="2" t="s">
        <v>165</v>
      </c>
      <c r="D151" s="2">
        <v>3</v>
      </c>
      <c r="E151" s="2" t="s">
        <v>14</v>
      </c>
      <c r="F151" s="5">
        <v>24.132999999999999</v>
      </c>
      <c r="G151" s="5">
        <v>279.3</v>
      </c>
      <c r="H151" s="5">
        <v>-32005.459702198103</v>
      </c>
      <c r="I151" s="6">
        <v>0</v>
      </c>
      <c r="J151" s="21">
        <f t="shared" ref="J151:J159" si="29">(1-(S151/U151))</f>
        <v>6.1659192825112008E-3</v>
      </c>
      <c r="K151" s="7">
        <v>4.5410000000000004</v>
      </c>
      <c r="L151" s="8">
        <v>5.024E-2</v>
      </c>
      <c r="M151" s="8">
        <v>6.7000000000000002E-3</v>
      </c>
      <c r="N151" s="9">
        <v>0.19209999999999999</v>
      </c>
      <c r="O151" s="9">
        <v>2.5000000000000001E-2</v>
      </c>
      <c r="P151" s="8">
        <v>2.7879999999999999E-2</v>
      </c>
      <c r="Q151" s="8">
        <v>4.4000000000000002E-4</v>
      </c>
      <c r="R151" s="10">
        <v>0.43519000000000002</v>
      </c>
      <c r="S151" s="7">
        <v>177.3</v>
      </c>
      <c r="T151" s="7">
        <v>2.8</v>
      </c>
      <c r="U151" s="7">
        <v>178.4</v>
      </c>
      <c r="V151" s="5">
        <v>21</v>
      </c>
      <c r="W151" s="5">
        <v>206</v>
      </c>
      <c r="X151" s="2">
        <v>180</v>
      </c>
      <c r="Y151" s="8">
        <v>5.9189999999999998E-3</v>
      </c>
      <c r="Z151" s="8">
        <v>8.0000000000000007E-5</v>
      </c>
      <c r="AA151" s="11">
        <v>2.7460000000000001E-4</v>
      </c>
      <c r="AB151" s="11">
        <v>2.3999999999999999E-6</v>
      </c>
      <c r="AC151" s="11">
        <v>0.282943</v>
      </c>
      <c r="AD151" s="11">
        <v>2.4000000000000001E-5</v>
      </c>
      <c r="AE151" s="11">
        <v>1.4671780000000001</v>
      </c>
      <c r="AF151" s="11">
        <v>4.0000000000000003E-5</v>
      </c>
      <c r="AG151" s="11">
        <f t="shared" si="25"/>
        <v>0.28294208951544386</v>
      </c>
      <c r="AH151" s="7">
        <f t="shared" si="26"/>
        <v>5.5550865655473736</v>
      </c>
      <c r="AI151" s="7">
        <f t="shared" si="27"/>
        <v>9.4984542744969147</v>
      </c>
      <c r="AJ151" s="7">
        <v>0.93324182794902066</v>
      </c>
      <c r="AK151" s="7">
        <v>177.3</v>
      </c>
      <c r="AL151" s="7">
        <v>2.8</v>
      </c>
      <c r="AM151" s="5">
        <v>22.1</v>
      </c>
      <c r="AN151" s="5">
        <f t="shared" si="28"/>
        <v>219.02151811446856</v>
      </c>
    </row>
    <row r="152" spans="3:40" s="39" customFormat="1" x14ac:dyDescent="0.2">
      <c r="C152" s="40" t="s">
        <v>166</v>
      </c>
      <c r="D152" s="40">
        <v>3</v>
      </c>
      <c r="E152" s="39" t="s">
        <v>14</v>
      </c>
      <c r="F152" s="85">
        <v>24.06</v>
      </c>
      <c r="G152" s="41">
        <v>249.4</v>
      </c>
      <c r="H152" s="41">
        <v>2575.6978373669658</v>
      </c>
      <c r="I152" s="51">
        <v>7.1519419603571629E-3</v>
      </c>
      <c r="J152" s="54">
        <f t="shared" si="29"/>
        <v>-0.10154798761609918</v>
      </c>
      <c r="K152" s="43">
        <v>7.1040000000000001</v>
      </c>
      <c r="L152" s="44">
        <v>4.5609999999999998E-2</v>
      </c>
      <c r="M152" s="44">
        <v>6.1000000000000004E-3</v>
      </c>
      <c r="N152" s="45">
        <v>0.1719</v>
      </c>
      <c r="O152" s="45">
        <v>2.1999999999999999E-2</v>
      </c>
      <c r="P152" s="44">
        <v>2.7980000000000001E-2</v>
      </c>
      <c r="Q152" s="44">
        <v>4.6999999999999999E-4</v>
      </c>
      <c r="R152" s="46">
        <v>0.53034000000000003</v>
      </c>
      <c r="S152" s="43">
        <v>177.9</v>
      </c>
      <c r="T152" s="43">
        <v>2.9</v>
      </c>
      <c r="U152" s="43">
        <v>161.5</v>
      </c>
      <c r="V152" s="41">
        <v>21</v>
      </c>
      <c r="W152" s="41">
        <v>55</v>
      </c>
      <c r="X152" s="40">
        <v>180</v>
      </c>
      <c r="Y152" s="44">
        <v>6.2030000000000002E-3</v>
      </c>
      <c r="Z152" s="44">
        <v>2.4000000000000001E-5</v>
      </c>
      <c r="AA152" s="47">
        <v>2.9829999999999999E-4</v>
      </c>
      <c r="AB152" s="47">
        <v>1.3E-6</v>
      </c>
      <c r="AC152" s="47">
        <v>0.282945</v>
      </c>
      <c r="AD152" s="47">
        <v>2.0999999999999999E-5</v>
      </c>
      <c r="AE152" s="47">
        <v>1.4671799999999999</v>
      </c>
      <c r="AF152" s="47">
        <v>3.4E-5</v>
      </c>
      <c r="AG152" s="47">
        <f t="shared" si="25"/>
        <v>0.28294400758127414</v>
      </c>
      <c r="AH152" s="43">
        <f t="shared" si="26"/>
        <v>5.6229142731800685</v>
      </c>
      <c r="AI152" s="43">
        <f t="shared" si="27"/>
        <v>9.5796809947223949</v>
      </c>
      <c r="AJ152" s="48">
        <v>0.83785454091442868</v>
      </c>
      <c r="AK152" s="43">
        <v>177.9</v>
      </c>
      <c r="AL152" s="43">
        <v>2.9</v>
      </c>
      <c r="AM152" s="41">
        <v>20.8</v>
      </c>
      <c r="AN152" s="41">
        <f t="shared" si="28"/>
        <v>229.90257616210195</v>
      </c>
    </row>
    <row r="153" spans="3:40" s="38" customFormat="1" x14ac:dyDescent="0.2">
      <c r="C153" s="30" t="s">
        <v>167</v>
      </c>
      <c r="D153" s="30">
        <v>3</v>
      </c>
      <c r="E153" s="30" t="s">
        <v>14</v>
      </c>
      <c r="F153" s="31">
        <v>24.059000000000001</v>
      </c>
      <c r="G153" s="31">
        <v>384</v>
      </c>
      <c r="H153" s="31">
        <v>3158.5252606008421</v>
      </c>
      <c r="I153" s="50">
        <v>5.8345622260099796E-3</v>
      </c>
      <c r="J153" s="53">
        <f t="shared" si="29"/>
        <v>-7.922645040548959E-2</v>
      </c>
      <c r="K153" s="33">
        <v>4.2619999999999996</v>
      </c>
      <c r="L153" s="34">
        <v>4.6429999999999999E-2</v>
      </c>
      <c r="M153" s="34">
        <v>6.1999999999999998E-3</v>
      </c>
      <c r="N153" s="35">
        <v>0.17100000000000001</v>
      </c>
      <c r="O153" s="35">
        <v>2.1999999999999999E-2</v>
      </c>
      <c r="P153" s="34">
        <v>2.7199999999999998E-2</v>
      </c>
      <c r="Q153" s="34">
        <v>4.6000000000000001E-4</v>
      </c>
      <c r="R153" s="36">
        <v>0.54798000000000002</v>
      </c>
      <c r="S153" s="33">
        <v>173</v>
      </c>
      <c r="T153" s="33">
        <v>2.9</v>
      </c>
      <c r="U153" s="33">
        <v>160.30000000000001</v>
      </c>
      <c r="V153" s="31">
        <v>19</v>
      </c>
      <c r="W153" s="31">
        <v>47</v>
      </c>
      <c r="X153" s="30">
        <v>110</v>
      </c>
      <c r="Y153" s="34">
        <v>7.0349999999999996E-3</v>
      </c>
      <c r="Z153" s="34">
        <v>8.6000000000000003E-5</v>
      </c>
      <c r="AA153" s="37">
        <v>3.1090000000000002E-4</v>
      </c>
      <c r="AB153" s="37">
        <v>4.6E-6</v>
      </c>
      <c r="AC153" s="37">
        <v>0.28293099999999999</v>
      </c>
      <c r="AD153" s="37">
        <v>1.9000000000000001E-5</v>
      </c>
      <c r="AE153" s="37">
        <v>1.4672160000000001</v>
      </c>
      <c r="AF153" s="37">
        <v>5.1999999999999997E-5</v>
      </c>
      <c r="AG153" s="37">
        <f t="shared" si="25"/>
        <v>0.28292999419752968</v>
      </c>
      <c r="AH153" s="33">
        <f t="shared" si="26"/>
        <v>5.1273652255123814</v>
      </c>
      <c r="AI153" s="33">
        <f t="shared" si="27"/>
        <v>8.974739860156955</v>
      </c>
      <c r="AJ153" s="33">
        <v>0.77570103159132442</v>
      </c>
      <c r="AK153" s="33">
        <v>173</v>
      </c>
      <c r="AL153" s="33">
        <v>2.9</v>
      </c>
      <c r="AM153" s="31">
        <v>23.1</v>
      </c>
      <c r="AN153" s="31">
        <f t="shared" si="28"/>
        <v>259.76978976961294</v>
      </c>
    </row>
    <row r="154" spans="3:40" s="39" customFormat="1" x14ac:dyDescent="0.2">
      <c r="C154" s="40" t="s">
        <v>168</v>
      </c>
      <c r="D154" s="40">
        <v>3</v>
      </c>
      <c r="E154" s="39" t="s">
        <v>14</v>
      </c>
      <c r="F154" s="85">
        <v>24.120999999999999</v>
      </c>
      <c r="G154" s="41">
        <v>205.3</v>
      </c>
      <c r="H154" s="41">
        <v>-1606.6477822901165</v>
      </c>
      <c r="I154" s="51">
        <v>0</v>
      </c>
      <c r="J154" s="54">
        <f t="shared" si="29"/>
        <v>-7.2806471686372332E-2</v>
      </c>
      <c r="K154" s="43">
        <v>3.1539999999999999</v>
      </c>
      <c r="L154" s="44">
        <v>4.6210000000000001E-2</v>
      </c>
      <c r="M154" s="44">
        <v>6.1999999999999998E-3</v>
      </c>
      <c r="N154" s="45">
        <v>0.17150000000000001</v>
      </c>
      <c r="O154" s="45">
        <v>2.1999999999999999E-2</v>
      </c>
      <c r="P154" s="44">
        <v>2.7109999999999999E-2</v>
      </c>
      <c r="Q154" s="44">
        <v>4.4999999999999999E-4</v>
      </c>
      <c r="R154" s="46">
        <v>0.46909000000000001</v>
      </c>
      <c r="S154" s="43">
        <v>172.4</v>
      </c>
      <c r="T154" s="43">
        <v>2.8</v>
      </c>
      <c r="U154" s="43">
        <v>160.69999999999999</v>
      </c>
      <c r="V154" s="41">
        <v>19</v>
      </c>
      <c r="W154" s="41">
        <v>46</v>
      </c>
      <c r="X154" s="40">
        <v>140</v>
      </c>
      <c r="Y154" s="44">
        <v>1.2120000000000001E-2</v>
      </c>
      <c r="Z154" s="44">
        <v>4.8000000000000001E-4</v>
      </c>
      <c r="AA154" s="47">
        <v>5.2499999999999997E-4</v>
      </c>
      <c r="AB154" s="47">
        <v>1.7E-5</v>
      </c>
      <c r="AC154" s="47">
        <v>0.28295300000000001</v>
      </c>
      <c r="AD154" s="47">
        <v>1.7E-5</v>
      </c>
      <c r="AE154" s="47">
        <v>1.4672000000000001</v>
      </c>
      <c r="AF154" s="47">
        <v>4.6999999999999997E-5</v>
      </c>
      <c r="AG154" s="47">
        <f t="shared" si="25"/>
        <v>0.28295130745585856</v>
      </c>
      <c r="AH154" s="43">
        <f t="shared" si="26"/>
        <v>5.8810564866784709</v>
      </c>
      <c r="AI154" s="43">
        <f t="shared" si="27"/>
        <v>9.7153498355617707</v>
      </c>
      <c r="AJ154" s="48">
        <v>0.7152183281500839</v>
      </c>
      <c r="AK154" s="43">
        <v>172.4</v>
      </c>
      <c r="AL154" s="43">
        <v>2.8</v>
      </c>
      <c r="AM154" s="41">
        <v>22.6</v>
      </c>
      <c r="AN154" s="41">
        <f t="shared" si="28"/>
        <v>447.15950280248245</v>
      </c>
    </row>
    <row r="155" spans="3:40" s="2" customFormat="1" x14ac:dyDescent="0.2">
      <c r="C155" s="2" t="s">
        <v>169</v>
      </c>
      <c r="D155" s="2">
        <v>3</v>
      </c>
      <c r="E155" s="2" t="s">
        <v>14</v>
      </c>
      <c r="F155" s="5">
        <v>24.085999999999999</v>
      </c>
      <c r="G155" s="5">
        <v>911</v>
      </c>
      <c r="H155" s="5">
        <v>2075.0663656058341</v>
      </c>
      <c r="I155" s="6">
        <v>8.878293013888849E-3</v>
      </c>
      <c r="J155" s="21">
        <f t="shared" si="29"/>
        <v>-1.6685845799769616E-2</v>
      </c>
      <c r="K155" s="7">
        <v>5.4330000000000003E-2</v>
      </c>
      <c r="L155" s="8">
        <v>4.9209999999999997E-2</v>
      </c>
      <c r="M155" s="8">
        <v>6.6E-3</v>
      </c>
      <c r="N155" s="9">
        <v>0.1867</v>
      </c>
      <c r="O155" s="9">
        <v>2.4E-2</v>
      </c>
      <c r="P155" s="8">
        <v>2.7799999999999998E-2</v>
      </c>
      <c r="Q155" s="8">
        <v>4.6000000000000001E-4</v>
      </c>
      <c r="R155" s="10">
        <v>0.81001999999999996</v>
      </c>
      <c r="S155" s="7">
        <v>176.7</v>
      </c>
      <c r="T155" s="7">
        <v>2.9</v>
      </c>
      <c r="U155" s="7">
        <v>173.8</v>
      </c>
      <c r="V155" s="5">
        <v>20</v>
      </c>
      <c r="W155" s="5">
        <v>157.9</v>
      </c>
      <c r="X155" s="2">
        <v>200</v>
      </c>
      <c r="Y155" s="8">
        <v>6.8820000000000006E-2</v>
      </c>
      <c r="Z155" s="8">
        <v>4.0999999999999999E-4</v>
      </c>
      <c r="AA155" s="11">
        <v>2.6061999999999999E-3</v>
      </c>
      <c r="AB155" s="11">
        <v>1.3E-6</v>
      </c>
      <c r="AC155" s="11">
        <v>0.28295300000000001</v>
      </c>
      <c r="AD155" s="11">
        <v>2.8E-5</v>
      </c>
      <c r="AE155" s="11">
        <v>1.467177</v>
      </c>
      <c r="AF155" s="11">
        <v>4.5000000000000003E-5</v>
      </c>
      <c r="AG155" s="11">
        <f t="shared" si="25"/>
        <v>0.28294438797719457</v>
      </c>
      <c r="AH155" s="7">
        <f t="shared" si="26"/>
        <v>5.6363660446834274</v>
      </c>
      <c r="AI155" s="7">
        <f t="shared" si="27"/>
        <v>9.5663936743828337</v>
      </c>
      <c r="AJ155" s="7">
        <v>1.063189880078558</v>
      </c>
      <c r="AK155" s="7">
        <v>176.7</v>
      </c>
      <c r="AL155" s="7">
        <v>2.9</v>
      </c>
      <c r="AM155" s="5">
        <v>22.2</v>
      </c>
      <c r="AN155" s="5">
        <f t="shared" si="28"/>
        <v>2525.8128967236598</v>
      </c>
    </row>
    <row r="156" spans="3:40" s="3" customFormat="1" x14ac:dyDescent="0.2">
      <c r="C156" s="12" t="s">
        <v>170</v>
      </c>
      <c r="D156" s="12">
        <v>3</v>
      </c>
      <c r="E156" s="4" t="s">
        <v>14</v>
      </c>
      <c r="F156" s="92">
        <v>24.091999999999999</v>
      </c>
      <c r="G156" s="13">
        <v>1107</v>
      </c>
      <c r="H156" s="13">
        <v>4327.0320822735248</v>
      </c>
      <c r="I156" s="14">
        <v>4.2570376257001358E-3</v>
      </c>
      <c r="J156" s="22">
        <f t="shared" si="29"/>
        <v>-1.9417475728155331E-2</v>
      </c>
      <c r="K156" s="15">
        <v>5.1790000000000003E-2</v>
      </c>
      <c r="L156" s="16">
        <v>4.9059999999999999E-2</v>
      </c>
      <c r="M156" s="16">
        <v>6.4999999999999997E-3</v>
      </c>
      <c r="N156" s="17">
        <v>0.18820000000000001</v>
      </c>
      <c r="O156" s="17">
        <v>2.4E-2</v>
      </c>
      <c r="P156" s="16">
        <v>2.8080000000000001E-2</v>
      </c>
      <c r="Q156" s="16">
        <v>4.8000000000000001E-4</v>
      </c>
      <c r="R156" s="18">
        <v>0.80386999999999997</v>
      </c>
      <c r="S156" s="15">
        <v>178.5</v>
      </c>
      <c r="T156" s="15">
        <v>3</v>
      </c>
      <c r="U156" s="15">
        <v>175.1</v>
      </c>
      <c r="V156" s="13">
        <v>21</v>
      </c>
      <c r="W156" s="13">
        <v>150.5</v>
      </c>
      <c r="X156" s="12">
        <v>150</v>
      </c>
      <c r="Y156" s="16">
        <v>6.0159999999999998E-2</v>
      </c>
      <c r="Z156" s="16">
        <v>2.4000000000000001E-4</v>
      </c>
      <c r="AA156" s="19">
        <v>2.2483E-3</v>
      </c>
      <c r="AB156" s="19">
        <v>6.4999999999999996E-6</v>
      </c>
      <c r="AC156" s="19">
        <v>0.282947</v>
      </c>
      <c r="AD156" s="19">
        <v>2.5999999999999998E-5</v>
      </c>
      <c r="AE156" s="19">
        <v>1.467206</v>
      </c>
      <c r="AF156" s="19">
        <v>6.2000000000000003E-5</v>
      </c>
      <c r="AG156" s="19">
        <f t="shared" si="25"/>
        <v>0.28293949482775793</v>
      </c>
      <c r="AH156" s="15">
        <f t="shared" si="26"/>
        <v>5.463331780608538</v>
      </c>
      <c r="AI156" s="15">
        <f t="shared" si="27"/>
        <v>9.4334076472946116</v>
      </c>
      <c r="AJ156" s="20">
        <v>0.99768714343102094</v>
      </c>
      <c r="AK156" s="15">
        <v>178.5</v>
      </c>
      <c r="AL156" s="15">
        <v>3</v>
      </c>
      <c r="AM156" s="13">
        <v>22.9</v>
      </c>
      <c r="AN156" s="13">
        <f t="shared" si="28"/>
        <v>2206.9169156779885</v>
      </c>
    </row>
    <row r="157" spans="3:40" s="2" customFormat="1" x14ac:dyDescent="0.2">
      <c r="C157" s="2" t="s">
        <v>171</v>
      </c>
      <c r="D157" s="2">
        <v>3</v>
      </c>
      <c r="E157" s="2" t="s">
        <v>14</v>
      </c>
      <c r="F157" s="5">
        <v>24.09</v>
      </c>
      <c r="G157" s="5">
        <v>216</v>
      </c>
      <c r="H157" s="5">
        <v>-4337.1198791134993</v>
      </c>
      <c r="I157" s="6">
        <v>0</v>
      </c>
      <c r="J157" s="21">
        <f t="shared" si="29"/>
        <v>-2.5670945157526326E-2</v>
      </c>
      <c r="K157" s="7">
        <v>0.20749999999999999</v>
      </c>
      <c r="L157" s="8">
        <v>4.8719999999999999E-2</v>
      </c>
      <c r="M157" s="8">
        <v>6.4999999999999997E-3</v>
      </c>
      <c r="N157" s="9">
        <v>0.18390000000000001</v>
      </c>
      <c r="O157" s="9">
        <v>2.4E-2</v>
      </c>
      <c r="P157" s="8">
        <v>2.7640000000000001E-2</v>
      </c>
      <c r="Q157" s="8">
        <v>4.8000000000000001E-4</v>
      </c>
      <c r="R157" s="10">
        <v>0.72348999999999997</v>
      </c>
      <c r="S157" s="7">
        <v>175.8</v>
      </c>
      <c r="T157" s="7">
        <v>3</v>
      </c>
      <c r="U157" s="7">
        <v>171.4</v>
      </c>
      <c r="V157" s="5">
        <v>20</v>
      </c>
      <c r="W157" s="5">
        <v>131</v>
      </c>
      <c r="X157" s="2">
        <v>150</v>
      </c>
      <c r="Y157" s="8">
        <v>5.6600000000000001E-3</v>
      </c>
      <c r="Z157" s="8">
        <v>1.3999999999999999E-4</v>
      </c>
      <c r="AA157" s="11">
        <v>2.6590000000000001E-4</v>
      </c>
      <c r="AB157" s="11">
        <v>5.6999999999999996E-6</v>
      </c>
      <c r="AC157" s="11">
        <v>0.28292299999999998</v>
      </c>
      <c r="AD157" s="11">
        <v>2.0000000000000002E-5</v>
      </c>
      <c r="AE157" s="11">
        <v>1.4671369999999999</v>
      </c>
      <c r="AF157" s="11">
        <v>5.3000000000000001E-5</v>
      </c>
      <c r="AG157" s="11">
        <f t="shared" si="25"/>
        <v>0.28292212583293791</v>
      </c>
      <c r="AH157" s="7">
        <f t="shared" si="26"/>
        <v>4.8491197530942109</v>
      </c>
      <c r="AI157" s="7">
        <f t="shared" si="27"/>
        <v>8.7587819237122666</v>
      </c>
      <c r="AJ157" s="7">
        <v>0.80660565720084021</v>
      </c>
      <c r="AK157" s="7">
        <v>175.8</v>
      </c>
      <c r="AL157" s="7">
        <v>3</v>
      </c>
      <c r="AM157" s="5">
        <v>20.91</v>
      </c>
      <c r="AN157" s="5">
        <f t="shared" si="28"/>
        <v>209.55496225047298</v>
      </c>
    </row>
    <row r="158" spans="3:40" s="3" customFormat="1" x14ac:dyDescent="0.2">
      <c r="C158" s="12" t="s">
        <v>172</v>
      </c>
      <c r="D158" s="12">
        <v>3</v>
      </c>
      <c r="E158" s="4" t="s">
        <v>14</v>
      </c>
      <c r="F158" s="92">
        <v>24.085000000000001</v>
      </c>
      <c r="G158" s="13">
        <v>830</v>
      </c>
      <c r="H158" s="13">
        <v>6282.5368199579198</v>
      </c>
      <c r="I158" s="14">
        <v>2.9322061222873006E-3</v>
      </c>
      <c r="J158" s="22">
        <f t="shared" si="29"/>
        <v>-2.5996533795493937E-2</v>
      </c>
      <c r="K158" s="15">
        <v>2.9559999999999999E-2</v>
      </c>
      <c r="L158" s="16">
        <v>4.8860000000000001E-2</v>
      </c>
      <c r="M158" s="16">
        <v>6.4999999999999997E-3</v>
      </c>
      <c r="N158" s="17">
        <v>0.18590000000000001</v>
      </c>
      <c r="O158" s="17">
        <v>2.4E-2</v>
      </c>
      <c r="P158" s="16">
        <v>2.794E-2</v>
      </c>
      <c r="Q158" s="16">
        <v>4.6000000000000001E-4</v>
      </c>
      <c r="R158" s="18">
        <v>0.72933999999999999</v>
      </c>
      <c r="S158" s="15">
        <v>177.6</v>
      </c>
      <c r="T158" s="15">
        <v>2.9</v>
      </c>
      <c r="U158" s="15">
        <v>173.1</v>
      </c>
      <c r="V158" s="13">
        <v>20</v>
      </c>
      <c r="W158" s="13">
        <v>141</v>
      </c>
      <c r="X158" s="12">
        <v>210</v>
      </c>
      <c r="Y158" s="16">
        <v>5.4300000000000001E-2</v>
      </c>
      <c r="Z158" s="16">
        <v>2.3999999999999998E-3</v>
      </c>
      <c r="AA158" s="19">
        <v>2.2599999999999999E-3</v>
      </c>
      <c r="AB158" s="19">
        <v>1.1E-4</v>
      </c>
      <c r="AC158" s="19">
        <v>0.282945</v>
      </c>
      <c r="AD158" s="19">
        <v>3.8000000000000002E-5</v>
      </c>
      <c r="AE158" s="19">
        <v>1.4671799999999999</v>
      </c>
      <c r="AF158" s="19">
        <v>4.8999999999999998E-5</v>
      </c>
      <c r="AG158" s="19">
        <f t="shared" si="25"/>
        <v>0.28293749387257855</v>
      </c>
      <c r="AH158" s="15">
        <f t="shared" si="26"/>
        <v>5.392572893843095</v>
      </c>
      <c r="AI158" s="15">
        <f t="shared" si="27"/>
        <v>9.3425625163834347</v>
      </c>
      <c r="AJ158" s="20">
        <v>1.3988093452353689</v>
      </c>
      <c r="AK158" s="15">
        <v>177.6</v>
      </c>
      <c r="AL158" s="15">
        <v>2.9</v>
      </c>
      <c r="AM158" s="13">
        <v>17.68</v>
      </c>
      <c r="AN158" s="13">
        <f t="shared" si="28"/>
        <v>2000.1060876637728</v>
      </c>
    </row>
    <row r="159" spans="3:40" s="2" customFormat="1" x14ac:dyDescent="0.2">
      <c r="C159" s="2" t="s">
        <v>173</v>
      </c>
      <c r="D159" s="2">
        <v>3</v>
      </c>
      <c r="E159" s="2" t="s">
        <v>14</v>
      </c>
      <c r="F159" s="5">
        <v>24.106000000000002</v>
      </c>
      <c r="G159" s="5">
        <v>661</v>
      </c>
      <c r="H159" s="5">
        <v>16859.079842162711</v>
      </c>
      <c r="I159" s="6">
        <v>1.0925885344660094E-3</v>
      </c>
      <c r="J159" s="21">
        <f t="shared" si="29"/>
        <v>-2.7602070155261504E-2</v>
      </c>
      <c r="K159" s="7">
        <v>2.6339999999999999E-2</v>
      </c>
      <c r="L159" s="8">
        <v>4.8710000000000003E-2</v>
      </c>
      <c r="M159" s="8">
        <v>6.4999999999999997E-3</v>
      </c>
      <c r="N159" s="9">
        <v>0.18679999999999999</v>
      </c>
      <c r="O159" s="9">
        <v>2.4E-2</v>
      </c>
      <c r="P159" s="8">
        <v>2.81E-2</v>
      </c>
      <c r="Q159" s="8">
        <v>4.8999999999999998E-4</v>
      </c>
      <c r="R159" s="10">
        <v>0.74726999999999999</v>
      </c>
      <c r="S159" s="7">
        <v>178.7</v>
      </c>
      <c r="T159" s="7">
        <v>3.1</v>
      </c>
      <c r="U159" s="7">
        <v>173.9</v>
      </c>
      <c r="V159" s="5">
        <v>21</v>
      </c>
      <c r="W159" s="5">
        <v>134</v>
      </c>
      <c r="X159" s="2">
        <v>220</v>
      </c>
      <c r="Y159" s="8">
        <v>4.385E-2</v>
      </c>
      <c r="Z159" s="8">
        <v>4.2000000000000002E-4</v>
      </c>
      <c r="AA159" s="11">
        <v>1.7753000000000001E-3</v>
      </c>
      <c r="AB159" s="11">
        <v>3.3000000000000002E-6</v>
      </c>
      <c r="AC159" s="11">
        <v>0.28295100000000001</v>
      </c>
      <c r="AD159" s="11">
        <v>3.1999999999999999E-5</v>
      </c>
      <c r="AE159" s="11">
        <v>1.467157</v>
      </c>
      <c r="AF159" s="11">
        <v>6.2000000000000003E-5</v>
      </c>
      <c r="AG159" s="11">
        <f t="shared" si="25"/>
        <v>0.28294506712361583</v>
      </c>
      <c r="AH159" s="7">
        <f t="shared" si="26"/>
        <v>5.6603823970791112</v>
      </c>
      <c r="AI159" s="7">
        <f t="shared" si="27"/>
        <v>9.6349939982331989</v>
      </c>
      <c r="AJ159" s="7">
        <v>1.1962813265598728</v>
      </c>
      <c r="AK159" s="7">
        <v>178.7</v>
      </c>
      <c r="AL159" s="7">
        <v>3.1</v>
      </c>
      <c r="AM159" s="5">
        <v>22.2</v>
      </c>
      <c r="AN159" s="5">
        <f t="shared" si="28"/>
        <v>1613.4271619781812</v>
      </c>
    </row>
    <row r="160" spans="3:40" x14ac:dyDescent="0.2">
      <c r="C160" s="12" t="s">
        <v>174</v>
      </c>
      <c r="D160" s="12">
        <v>3</v>
      </c>
      <c r="E160" s="4" t="s">
        <v>14</v>
      </c>
      <c r="F160" s="92">
        <v>24.058</v>
      </c>
      <c r="G160" s="13">
        <v>2530</v>
      </c>
      <c r="H160" s="13">
        <v>4364.6870175020922</v>
      </c>
      <c r="I160" s="14">
        <v>4.2192419985237059E-3</v>
      </c>
      <c r="J160" s="22">
        <v>-1.1025358324145973E-3</v>
      </c>
      <c r="K160" s="15">
        <v>1.0011000000000001</v>
      </c>
      <c r="L160" s="16">
        <v>5.0020000000000002E-2</v>
      </c>
      <c r="M160" s="16">
        <v>6.7000000000000002E-3</v>
      </c>
      <c r="N160" s="17">
        <v>0.19570000000000001</v>
      </c>
      <c r="O160" s="17">
        <v>2.5000000000000001E-2</v>
      </c>
      <c r="P160" s="16">
        <v>2.8580000000000001E-2</v>
      </c>
      <c r="Q160" s="16">
        <v>4.6000000000000001E-4</v>
      </c>
      <c r="R160" s="18">
        <v>0.89610999999999996</v>
      </c>
      <c r="S160" s="15">
        <v>181.6</v>
      </c>
      <c r="T160" s="15">
        <v>2.9</v>
      </c>
      <c r="U160" s="15">
        <v>181.4</v>
      </c>
      <c r="V160" s="13">
        <v>21</v>
      </c>
      <c r="W160" s="13">
        <v>196</v>
      </c>
      <c r="X160" s="12">
        <v>160</v>
      </c>
      <c r="Y160" s="16">
        <v>0.10630000000000001</v>
      </c>
      <c r="Z160" s="16">
        <v>1.5E-3</v>
      </c>
      <c r="AA160" s="19">
        <v>4.0810000000000004E-3</v>
      </c>
      <c r="AB160" s="19">
        <v>3.1999999999999999E-5</v>
      </c>
      <c r="AC160" s="19">
        <v>0.28293299999999999</v>
      </c>
      <c r="AD160" s="19">
        <v>3.1999999999999999E-5</v>
      </c>
      <c r="AE160" s="19">
        <v>1.467214</v>
      </c>
      <c r="AF160" s="19">
        <v>3.8999999999999999E-5</v>
      </c>
      <c r="AG160" s="19">
        <f t="shared" si="25"/>
        <v>0.28291914000107593</v>
      </c>
      <c r="AH160" s="15">
        <f t="shared" si="26"/>
        <v>4.7435331108758305</v>
      </c>
      <c r="AI160" s="15">
        <f t="shared" si="27"/>
        <v>8.7824113255474678</v>
      </c>
      <c r="AJ160" s="20">
        <v>1.1959533094744574</v>
      </c>
      <c r="AK160" s="15">
        <v>181.6</v>
      </c>
      <c r="AL160" s="15">
        <v>2.9</v>
      </c>
      <c r="AM160" s="13">
        <v>21.9</v>
      </c>
      <c r="AN160" s="13">
        <f t="shared" si="28"/>
        <v>3903.3541383029515</v>
      </c>
    </row>
    <row r="161" spans="3:40" s="2" customFormat="1" x14ac:dyDescent="0.2">
      <c r="C161" s="2" t="s">
        <v>175</v>
      </c>
      <c r="D161" s="2">
        <v>3</v>
      </c>
      <c r="E161" s="2" t="s">
        <v>14</v>
      </c>
      <c r="F161" s="5">
        <v>24.122</v>
      </c>
      <c r="G161" s="5">
        <v>1096</v>
      </c>
      <c r="H161" s="5">
        <v>35170.236823921106</v>
      </c>
      <c r="I161" s="6">
        <v>5.2339668105373042E-4</v>
      </c>
      <c r="J161" s="21">
        <v>1.0700909577314732E-3</v>
      </c>
      <c r="K161" s="7">
        <v>2.3820000000000001</v>
      </c>
      <c r="L161" s="8">
        <v>5.0180000000000002E-2</v>
      </c>
      <c r="M161" s="8">
        <v>6.7000000000000002E-3</v>
      </c>
      <c r="N161" s="9">
        <v>0.20219999999999999</v>
      </c>
      <c r="O161" s="9">
        <v>2.5999999999999999E-2</v>
      </c>
      <c r="P161" s="8">
        <v>2.938E-2</v>
      </c>
      <c r="Q161" s="8">
        <v>5.4000000000000001E-4</v>
      </c>
      <c r="R161" s="10">
        <v>0.88039000000000001</v>
      </c>
      <c r="S161" s="7">
        <v>186.7</v>
      </c>
      <c r="T161" s="7">
        <v>3.4</v>
      </c>
      <c r="U161" s="7">
        <v>186.9</v>
      </c>
      <c r="V161" s="5">
        <v>22</v>
      </c>
      <c r="W161" s="5">
        <v>202.5</v>
      </c>
      <c r="X161" s="2">
        <v>170</v>
      </c>
      <c r="Y161" s="8">
        <v>5.9400000000000001E-2</v>
      </c>
      <c r="Z161" s="8">
        <v>1.1000000000000001E-3</v>
      </c>
      <c r="AA161" s="11">
        <v>2.3770000000000002E-3</v>
      </c>
      <c r="AB161" s="11">
        <v>4.0000000000000003E-5</v>
      </c>
      <c r="AC161" s="11">
        <v>0.28292</v>
      </c>
      <c r="AD161" s="11">
        <v>3.0000000000000001E-5</v>
      </c>
      <c r="AE161" s="11">
        <v>1.4671609999999999</v>
      </c>
      <c r="AF161" s="11">
        <v>5.0000000000000002E-5</v>
      </c>
      <c r="AG161" s="11">
        <f t="shared" si="25"/>
        <v>0.28291170006014621</v>
      </c>
      <c r="AH161" s="7">
        <f t="shared" si="26"/>
        <v>4.4804377935969697</v>
      </c>
      <c r="AI161" s="7">
        <f t="shared" si="27"/>
        <v>8.6328784180644824</v>
      </c>
      <c r="AJ161" s="7">
        <v>1.1295520946762829</v>
      </c>
      <c r="AK161" s="7">
        <v>186.7</v>
      </c>
      <c r="AL161" s="7">
        <v>3.4</v>
      </c>
      <c r="AM161" s="5">
        <v>19.079999999999998</v>
      </c>
      <c r="AN161" s="5">
        <f t="shared" si="28"/>
        <v>2184.5925349647259</v>
      </c>
    </row>
    <row r="162" spans="3:40" s="3" customFormat="1" x14ac:dyDescent="0.2">
      <c r="C162" s="12" t="s">
        <v>176</v>
      </c>
      <c r="D162" s="12">
        <v>3</v>
      </c>
      <c r="E162" s="4" t="s">
        <v>14</v>
      </c>
      <c r="F162" s="92">
        <v>24.087</v>
      </c>
      <c r="G162" s="13">
        <v>866</v>
      </c>
      <c r="H162" s="13">
        <v>-31655.624675997908</v>
      </c>
      <c r="I162" s="14">
        <v>0</v>
      </c>
      <c r="J162" s="22">
        <v>2.2197558268589601E-3</v>
      </c>
      <c r="K162" s="15">
        <v>4.1609999999999996</v>
      </c>
      <c r="L162" s="16">
        <v>5.006E-2</v>
      </c>
      <c r="M162" s="16">
        <v>6.7000000000000002E-3</v>
      </c>
      <c r="N162" s="17">
        <v>0.1943</v>
      </c>
      <c r="O162" s="17">
        <v>2.5000000000000001E-2</v>
      </c>
      <c r="P162" s="16">
        <v>2.8289999999999999E-2</v>
      </c>
      <c r="Q162" s="16">
        <v>4.4999999999999999E-4</v>
      </c>
      <c r="R162" s="18">
        <v>0.74434999999999996</v>
      </c>
      <c r="S162" s="15">
        <v>179.8</v>
      </c>
      <c r="T162" s="15">
        <v>2.8</v>
      </c>
      <c r="U162" s="15">
        <v>180.2</v>
      </c>
      <c r="V162" s="13">
        <v>21</v>
      </c>
      <c r="W162" s="13">
        <v>197.5</v>
      </c>
      <c r="X162" s="12">
        <v>210</v>
      </c>
      <c r="Y162" s="16">
        <v>1.6809999999999999E-2</v>
      </c>
      <c r="Z162" s="16">
        <v>1.1E-4</v>
      </c>
      <c r="AA162" s="19">
        <v>7.7079999999999998E-4</v>
      </c>
      <c r="AB162" s="19">
        <v>2.2000000000000001E-6</v>
      </c>
      <c r="AC162" s="19">
        <v>0.28293299999999999</v>
      </c>
      <c r="AD162" s="19">
        <v>1.9000000000000001E-5</v>
      </c>
      <c r="AE162" s="19">
        <v>1.467174</v>
      </c>
      <c r="AF162" s="19">
        <v>4.8000000000000001E-5</v>
      </c>
      <c r="AG162" s="19">
        <f t="shared" si="25"/>
        <v>0.28293040817992471</v>
      </c>
      <c r="AH162" s="15">
        <f t="shared" si="26"/>
        <v>5.1420047005579228</v>
      </c>
      <c r="AI162" s="15">
        <f t="shared" si="27"/>
        <v>9.1409259878294513</v>
      </c>
      <c r="AJ162" s="20">
        <v>0.7757194043963499</v>
      </c>
      <c r="AK162" s="15">
        <v>179.8</v>
      </c>
      <c r="AL162" s="15">
        <v>2.8</v>
      </c>
      <c r="AM162" s="13">
        <v>20.6</v>
      </c>
      <c r="AN162" s="13">
        <f t="shared" si="28"/>
        <v>621.70199975246203</v>
      </c>
    </row>
    <row r="163" spans="3:40" s="2" customFormat="1" x14ac:dyDescent="0.2">
      <c r="C163" s="2" t="s">
        <v>177</v>
      </c>
      <c r="D163" s="2">
        <v>3</v>
      </c>
      <c r="E163" s="2" t="s">
        <v>14</v>
      </c>
      <c r="F163" s="5">
        <v>24.091999999999999</v>
      </c>
      <c r="G163" s="5">
        <v>1153</v>
      </c>
      <c r="H163" s="5">
        <v>20319.737301753652</v>
      </c>
      <c r="I163" s="6">
        <v>9.0599810972690072E-4</v>
      </c>
      <c r="J163" s="21">
        <v>5.3850296176627399E-4</v>
      </c>
      <c r="K163" s="7">
        <v>1.8740000000000001</v>
      </c>
      <c r="L163" s="8">
        <v>5.0070000000000003E-2</v>
      </c>
      <c r="M163" s="8">
        <v>6.7000000000000002E-3</v>
      </c>
      <c r="N163" s="9">
        <v>0.20069999999999999</v>
      </c>
      <c r="O163" s="9">
        <v>2.5999999999999999E-2</v>
      </c>
      <c r="P163" s="8">
        <v>2.92E-2</v>
      </c>
      <c r="Q163" s="8">
        <v>5.4000000000000001E-4</v>
      </c>
      <c r="R163" s="10">
        <v>0.90576000000000001</v>
      </c>
      <c r="S163" s="7">
        <v>185.6</v>
      </c>
      <c r="T163" s="7">
        <v>3.4</v>
      </c>
      <c r="U163" s="7">
        <v>185.7</v>
      </c>
      <c r="V163" s="5">
        <v>22</v>
      </c>
      <c r="W163" s="5">
        <v>198</v>
      </c>
      <c r="X163" s="2">
        <v>180</v>
      </c>
      <c r="Y163" s="8">
        <v>1.661E-2</v>
      </c>
      <c r="Z163" s="8">
        <v>1.4999999999999999E-4</v>
      </c>
      <c r="AA163" s="11">
        <v>7.2920000000000005E-4</v>
      </c>
      <c r="AB163" s="11">
        <v>2.3E-6</v>
      </c>
      <c r="AC163" s="11">
        <v>0.28293099999999999</v>
      </c>
      <c r="AD163" s="11">
        <v>1.8E-5</v>
      </c>
      <c r="AE163" s="11">
        <v>1.4671190000000001</v>
      </c>
      <c r="AF163" s="11">
        <v>4.5000000000000003E-5</v>
      </c>
      <c r="AG163" s="11">
        <f t="shared" si="25"/>
        <v>0.28292846882824685</v>
      </c>
      <c r="AH163" s="7">
        <f t="shared" si="26"/>
        <v>5.0734242709782329</v>
      </c>
      <c r="AI163" s="7">
        <f t="shared" si="27"/>
        <v>9.2015916709375922</v>
      </c>
      <c r="AJ163" s="7">
        <v>0.74540635042390335</v>
      </c>
      <c r="AK163" s="7">
        <v>185.6</v>
      </c>
      <c r="AL163" s="7">
        <v>3.4</v>
      </c>
      <c r="AM163" s="5">
        <v>24.1</v>
      </c>
      <c r="AN163" s="5">
        <f t="shared" si="28"/>
        <v>613.1584065632901</v>
      </c>
    </row>
    <row r="164" spans="3:40" x14ac:dyDescent="0.2">
      <c r="C164" s="12" t="s">
        <v>178</v>
      </c>
      <c r="D164" s="12">
        <v>3</v>
      </c>
      <c r="E164" s="4" t="s">
        <v>14</v>
      </c>
      <c r="F164" s="92">
        <v>24.091000000000001</v>
      </c>
      <c r="G164" s="13">
        <v>587</v>
      </c>
      <c r="H164" s="13">
        <v>-3412.2894211812481</v>
      </c>
      <c r="I164" s="14">
        <v>0</v>
      </c>
      <c r="J164" s="22">
        <f>(1-(S164/U164))</f>
        <v>-1.2208657047724891E-2</v>
      </c>
      <c r="K164" s="15">
        <v>2.847</v>
      </c>
      <c r="L164" s="16">
        <v>4.9279999999999997E-2</v>
      </c>
      <c r="M164" s="16">
        <v>6.6E-3</v>
      </c>
      <c r="N164" s="17">
        <v>0.19420000000000001</v>
      </c>
      <c r="O164" s="17">
        <v>2.5000000000000001E-2</v>
      </c>
      <c r="P164" s="16">
        <v>2.87E-2</v>
      </c>
      <c r="Q164" s="16">
        <v>5.0000000000000001E-4</v>
      </c>
      <c r="R164" s="18">
        <v>0.74151999999999996</v>
      </c>
      <c r="S164" s="15">
        <v>182.4</v>
      </c>
      <c r="T164" s="15">
        <v>3.1</v>
      </c>
      <c r="U164" s="15">
        <v>180.2</v>
      </c>
      <c r="V164" s="13">
        <v>21</v>
      </c>
      <c r="W164" s="13">
        <v>161.4</v>
      </c>
      <c r="X164" s="12">
        <v>180</v>
      </c>
      <c r="Y164" s="16">
        <v>2.6929999999999999E-2</v>
      </c>
      <c r="Z164" s="16">
        <v>4.6000000000000001E-4</v>
      </c>
      <c r="AA164" s="19">
        <v>1.1324E-3</v>
      </c>
      <c r="AB164" s="19">
        <v>9.9000000000000001E-6</v>
      </c>
      <c r="AC164" s="19">
        <v>0.28291899999999998</v>
      </c>
      <c r="AD164" s="19">
        <v>2.0999999999999999E-5</v>
      </c>
      <c r="AE164" s="19">
        <v>1.467209</v>
      </c>
      <c r="AF164" s="19">
        <v>4.5000000000000003E-5</v>
      </c>
      <c r="AG164" s="19">
        <f t="shared" si="25"/>
        <v>0.28291513714241079</v>
      </c>
      <c r="AH164" s="15">
        <f t="shared" si="26"/>
        <v>4.6019818028097959</v>
      </c>
      <c r="AI164" s="15">
        <f t="shared" si="27"/>
        <v>8.6586325757354032</v>
      </c>
      <c r="AJ164" s="20">
        <v>0.83772491653210157</v>
      </c>
      <c r="AK164" s="15">
        <v>182.4</v>
      </c>
      <c r="AL164" s="15">
        <v>3.1</v>
      </c>
      <c r="AM164" s="13">
        <v>17.899999999999999</v>
      </c>
      <c r="AN164" s="13">
        <f t="shared" si="28"/>
        <v>992.35815195289695</v>
      </c>
    </row>
    <row r="165" spans="3:40" s="2" customFormat="1" x14ac:dyDescent="0.2">
      <c r="C165" s="2" t="s">
        <v>179</v>
      </c>
      <c r="D165" s="2">
        <v>3</v>
      </c>
      <c r="E165" s="2" t="s">
        <v>14</v>
      </c>
      <c r="F165" s="5">
        <v>24.064</v>
      </c>
      <c r="G165" s="5">
        <v>2135</v>
      </c>
      <c r="H165" s="5">
        <v>4989.1930286215511</v>
      </c>
      <c r="I165" s="6">
        <v>3.6911724794468606E-3</v>
      </c>
      <c r="J165" s="21">
        <f>(1-(S165/U165))</f>
        <v>1.0905125408942173E-2</v>
      </c>
      <c r="K165" s="7">
        <v>2.8879999999999999</v>
      </c>
      <c r="L165" s="8">
        <v>5.0340000000000003E-2</v>
      </c>
      <c r="M165" s="8">
        <v>6.7000000000000002E-3</v>
      </c>
      <c r="N165" s="9">
        <v>0.19800000000000001</v>
      </c>
      <c r="O165" s="9">
        <v>2.5000000000000001E-2</v>
      </c>
      <c r="P165" s="8">
        <v>2.8539999999999999E-2</v>
      </c>
      <c r="Q165" s="8">
        <v>4.6000000000000001E-4</v>
      </c>
      <c r="R165" s="10">
        <v>0.88178000000000001</v>
      </c>
      <c r="S165" s="7">
        <v>181.4</v>
      </c>
      <c r="T165" s="7">
        <v>2.9</v>
      </c>
      <c r="U165" s="7">
        <v>183.4</v>
      </c>
      <c r="V165" s="5">
        <v>22</v>
      </c>
      <c r="W165" s="5">
        <v>211</v>
      </c>
      <c r="X165" s="2">
        <v>190</v>
      </c>
      <c r="Y165" s="8">
        <v>4.3299999999999998E-2</v>
      </c>
      <c r="Z165" s="8">
        <v>2E-3</v>
      </c>
      <c r="AA165" s="11">
        <v>1.7420000000000001E-3</v>
      </c>
      <c r="AB165" s="11">
        <v>8.0000000000000007E-5</v>
      </c>
      <c r="AC165" s="11">
        <v>0.28292800000000001</v>
      </c>
      <c r="AD165" s="11">
        <v>3.8000000000000002E-5</v>
      </c>
      <c r="AE165" s="11">
        <v>1.4671959999999999</v>
      </c>
      <c r="AF165" s="11">
        <v>6.0999999999999999E-5</v>
      </c>
      <c r="AG165" s="11">
        <f t="shared" si="25"/>
        <v>0.28292209030075122</v>
      </c>
      <c r="AH165" s="7">
        <f t="shared" si="26"/>
        <v>4.8478632442039427</v>
      </c>
      <c r="AI165" s="7">
        <f t="shared" si="27"/>
        <v>8.8823260930537273</v>
      </c>
      <c r="AJ165" s="7">
        <v>1.3988879656864437</v>
      </c>
      <c r="AK165" s="7">
        <v>181.4</v>
      </c>
      <c r="AL165" s="7">
        <v>2.9</v>
      </c>
      <c r="AM165" s="5">
        <v>19.5</v>
      </c>
      <c r="AN165" s="5">
        <f t="shared" si="28"/>
        <v>1592.8001838852838</v>
      </c>
    </row>
    <row r="166" spans="3:40" x14ac:dyDescent="0.2">
      <c r="C166" s="12"/>
      <c r="D166" s="12"/>
      <c r="F166" s="92"/>
      <c r="G166" s="13"/>
      <c r="H166" s="13"/>
      <c r="I166" s="14"/>
      <c r="J166" s="22"/>
      <c r="K166" s="15"/>
      <c r="L166" s="16"/>
      <c r="M166" s="16"/>
      <c r="N166" s="17"/>
      <c r="O166" s="17"/>
      <c r="P166" s="16"/>
      <c r="Q166" s="16"/>
      <c r="R166" s="18"/>
      <c r="S166" s="15"/>
      <c r="T166" s="15"/>
      <c r="U166" s="15"/>
      <c r="V166" s="13"/>
      <c r="W166" s="13"/>
      <c r="X166" s="12"/>
      <c r="Y166" s="16"/>
      <c r="Z166" s="16"/>
      <c r="AA166" s="19"/>
      <c r="AB166" s="19"/>
      <c r="AC166" s="19"/>
      <c r="AD166" s="19"/>
      <c r="AE166" s="19"/>
      <c r="AF166" s="19"/>
      <c r="AG166" s="19"/>
      <c r="AH166" s="15"/>
      <c r="AI166" s="15"/>
      <c r="AJ166" s="20"/>
      <c r="AK166" s="15"/>
      <c r="AL166" s="15"/>
      <c r="AM166" s="13"/>
      <c r="AN166" s="13"/>
    </row>
    <row r="167" spans="3:40" s="3" customFormat="1" x14ac:dyDescent="0.2">
      <c r="C167" s="12" t="s">
        <v>183</v>
      </c>
      <c r="D167" s="12">
        <v>4</v>
      </c>
      <c r="E167" s="4" t="s">
        <v>14</v>
      </c>
      <c r="F167" s="92">
        <v>24.062999999999999</v>
      </c>
      <c r="G167" s="4"/>
      <c r="H167" s="4"/>
      <c r="I167" s="4"/>
      <c r="J167" s="4"/>
      <c r="K167" s="4"/>
      <c r="L167" s="96"/>
      <c r="M167" s="96"/>
      <c r="N167" s="97"/>
      <c r="O167" s="97"/>
      <c r="P167" s="96"/>
      <c r="Q167" s="96"/>
      <c r="R167" s="95"/>
      <c r="S167" s="4"/>
      <c r="T167" s="4"/>
      <c r="U167" s="4"/>
      <c r="V167" s="4"/>
      <c r="W167" s="4"/>
      <c r="X167" s="4"/>
      <c r="Y167" s="16">
        <v>7.0999999999999994E-2</v>
      </c>
      <c r="Z167" s="16">
        <v>1.1000000000000001E-3</v>
      </c>
      <c r="AA167" s="19">
        <v>2.565E-3</v>
      </c>
      <c r="AB167" s="19">
        <v>2.3E-5</v>
      </c>
      <c r="AC167" s="19">
        <v>0.28297</v>
      </c>
      <c r="AD167" s="19">
        <v>3.1999999999999999E-5</v>
      </c>
      <c r="AE167" s="19">
        <v>1.4671780000000001</v>
      </c>
      <c r="AF167" s="19">
        <v>5.5000000000000002E-5</v>
      </c>
      <c r="AG167" s="19" t="e">
        <f t="shared" ref="AG167:AG174" si="30">AC167-(AA167)*(EXP((0.00000000001867)*(AK167*1000000))-1)</f>
        <v>#VALUE!</v>
      </c>
      <c r="AH167" s="15" t="e">
        <f t="shared" ref="AH167:AH174" si="31">((AG167/(0.282785-0.0336*(EXP((0.00000000001867)*(0*1000000))-1)))-1)*10000</f>
        <v>#VALUE!</v>
      </c>
      <c r="AI167" s="15" t="e">
        <f t="shared" ref="AI167:AI174" si="32">((AG167/(0.282785-0.0336*(EXP((0.00000000001867)*(AK167*1000000))-1)))-1)*10000</f>
        <v>#VALUE!</v>
      </c>
      <c r="AJ167" s="20">
        <v>1.1961729843895081</v>
      </c>
      <c r="AK167" s="23" t="s">
        <v>20</v>
      </c>
      <c r="AL167" s="23">
        <v>1</v>
      </c>
      <c r="AM167" s="101">
        <v>22.1</v>
      </c>
      <c r="AN167" s="101">
        <f t="shared" si="28"/>
        <v>2601.4463284827693</v>
      </c>
    </row>
    <row r="168" spans="3:40" s="38" customFormat="1" x14ac:dyDescent="0.2">
      <c r="C168" s="30" t="s">
        <v>180</v>
      </c>
      <c r="D168" s="30">
        <v>4</v>
      </c>
      <c r="E168" s="30" t="s">
        <v>14</v>
      </c>
      <c r="F168" s="31">
        <v>8.7767999999999997</v>
      </c>
      <c r="G168" s="31">
        <v>14120</v>
      </c>
      <c r="H168" s="31">
        <v>4071.7379742347239</v>
      </c>
      <c r="I168" s="50">
        <v>4.521582386618643E-3</v>
      </c>
      <c r="J168" s="53">
        <f t="shared" ref="J168:J174" si="33">(1-(S168/U168))</f>
        <v>7.5500000000000012E-2</v>
      </c>
      <c r="K168" s="33">
        <v>0.39929999999999999</v>
      </c>
      <c r="L168" s="34">
        <v>5.4300000000000001E-2</v>
      </c>
      <c r="M168" s="34">
        <v>8.5000000000000006E-3</v>
      </c>
      <c r="N168" s="35">
        <v>0.2177</v>
      </c>
      <c r="O168" s="35">
        <v>3.5999999999999997E-2</v>
      </c>
      <c r="P168" s="34">
        <v>2.9100000000000001E-2</v>
      </c>
      <c r="Q168" s="34">
        <v>5.5999999999999995E-4</v>
      </c>
      <c r="R168" s="36">
        <v>0.77668999999999999</v>
      </c>
      <c r="S168" s="33">
        <v>184.9</v>
      </c>
      <c r="T168" s="33">
        <v>3.5</v>
      </c>
      <c r="U168" s="33">
        <v>200</v>
      </c>
      <c r="V168" s="31">
        <v>30</v>
      </c>
      <c r="W168" s="31">
        <v>381</v>
      </c>
      <c r="X168" s="30">
        <v>330</v>
      </c>
      <c r="Y168" s="34">
        <v>0.1366</v>
      </c>
      <c r="Z168" s="34">
        <v>1.8E-3</v>
      </c>
      <c r="AA168" s="37">
        <v>4.6860000000000001E-3</v>
      </c>
      <c r="AB168" s="37">
        <v>2.0000000000000002E-5</v>
      </c>
      <c r="AC168" s="37">
        <v>0.28292</v>
      </c>
      <c r="AD168" s="37">
        <v>4.3999999999999999E-5</v>
      </c>
      <c r="AE168" s="37">
        <v>1.4672160000000001</v>
      </c>
      <c r="AF168" s="37">
        <v>9.3999999999999994E-5</v>
      </c>
      <c r="AG168" s="37">
        <f t="shared" si="30"/>
        <v>0.28290379558566253</v>
      </c>
      <c r="AH168" s="33">
        <f t="shared" si="31"/>
        <v>4.2009153831545909</v>
      </c>
      <c r="AI168" s="33">
        <f t="shared" si="32"/>
        <v>8.3131212432085988</v>
      </c>
      <c r="AJ168" s="33">
        <v>1.6035992010835975</v>
      </c>
      <c r="AK168" s="33">
        <v>184.9</v>
      </c>
      <c r="AL168" s="33">
        <v>3.5</v>
      </c>
      <c r="AM168" s="31">
        <v>23.6</v>
      </c>
      <c r="AN168" s="31">
        <f t="shared" si="28"/>
        <v>4996.2338879360641</v>
      </c>
    </row>
    <row r="169" spans="3:40" s="3" customFormat="1" x14ac:dyDescent="0.2">
      <c r="C169" s="66" t="s">
        <v>286</v>
      </c>
      <c r="D169" s="66">
        <v>4</v>
      </c>
      <c r="E169" s="49" t="s">
        <v>14</v>
      </c>
      <c r="F169" s="91">
        <v>13.246</v>
      </c>
      <c r="G169" s="67">
        <v>5520</v>
      </c>
      <c r="H169" s="67">
        <v>9146.7812134030155</v>
      </c>
      <c r="I169" s="68">
        <v>2.0125936894512179E-3</v>
      </c>
      <c r="J169" s="69">
        <f t="shared" si="33"/>
        <v>5.3421657139804957E-3</v>
      </c>
      <c r="K169" s="70">
        <v>0.6421</v>
      </c>
      <c r="L169" s="71">
        <v>4.9970000000000001E-2</v>
      </c>
      <c r="M169" s="71">
        <v>7.7999999999999996E-3</v>
      </c>
      <c r="N169" s="72">
        <v>0.20244000000000001</v>
      </c>
      <c r="O169" s="72">
        <v>3.3000000000000002E-2</v>
      </c>
      <c r="P169" s="71">
        <v>2.93E-2</v>
      </c>
      <c r="Q169" s="71">
        <v>4.8000000000000001E-4</v>
      </c>
      <c r="R169" s="73">
        <v>0.86712</v>
      </c>
      <c r="S169" s="70">
        <v>186.19</v>
      </c>
      <c r="T169" s="70">
        <v>3</v>
      </c>
      <c r="U169" s="70">
        <v>187.19</v>
      </c>
      <c r="V169" s="67">
        <v>28</v>
      </c>
      <c r="W169" s="67">
        <v>193.4</v>
      </c>
      <c r="X169" s="66">
        <v>200</v>
      </c>
      <c r="Y169" s="71">
        <v>0.15670000000000001</v>
      </c>
      <c r="Z169" s="71">
        <v>1.2999999999999999E-3</v>
      </c>
      <c r="AA169" s="74">
        <v>5.6880000000000003E-3</v>
      </c>
      <c r="AB169" s="74">
        <v>9.3999999999999998E-6</v>
      </c>
      <c r="AC169" s="74">
        <v>0.28294000000000002</v>
      </c>
      <c r="AD169" s="74">
        <v>4.8000000000000001E-5</v>
      </c>
      <c r="AE169" s="74">
        <v>1.467228</v>
      </c>
      <c r="AF169" s="74">
        <v>9.8999999999999994E-5</v>
      </c>
      <c r="AG169" s="74">
        <f t="shared" si="30"/>
        <v>0.28292019315438816</v>
      </c>
      <c r="AH169" s="70">
        <f t="shared" si="31"/>
        <v>4.7807753023731969</v>
      </c>
      <c r="AI169" s="70">
        <f t="shared" si="32"/>
        <v>8.9219727778200308</v>
      </c>
      <c r="AJ169" s="75">
        <v>1.7412009176052443</v>
      </c>
      <c r="AK169" s="70">
        <v>186.19</v>
      </c>
      <c r="AL169" s="70">
        <v>3</v>
      </c>
      <c r="AM169" s="67">
        <v>18.63</v>
      </c>
      <c r="AN169" s="67">
        <f t="shared" si="28"/>
        <v>5742.4545149141568</v>
      </c>
    </row>
    <row r="170" spans="3:40" s="38" customFormat="1" x14ac:dyDescent="0.2">
      <c r="C170" s="38" t="s">
        <v>287</v>
      </c>
      <c r="D170" s="38">
        <v>4</v>
      </c>
      <c r="E170" s="38" t="s">
        <v>14</v>
      </c>
      <c r="F170" s="58">
        <v>4.8532999999999999</v>
      </c>
      <c r="G170" s="58">
        <v>3457</v>
      </c>
      <c r="H170" s="58">
        <v>6408.025619495811</v>
      </c>
      <c r="I170" s="59">
        <v>2.8769196090231161E-3</v>
      </c>
      <c r="J170" s="60">
        <f t="shared" si="33"/>
        <v>4.7253396337862963E-3</v>
      </c>
      <c r="K170" s="61">
        <v>1.2563</v>
      </c>
      <c r="L170" s="62">
        <v>4.99E-2</v>
      </c>
      <c r="M170" s="62">
        <v>7.7999999999999996E-3</v>
      </c>
      <c r="N170" s="63">
        <v>0.18140000000000001</v>
      </c>
      <c r="O170" s="63">
        <v>0.03</v>
      </c>
      <c r="P170" s="62">
        <v>2.648E-2</v>
      </c>
      <c r="Q170" s="62">
        <v>7.5000000000000002E-4</v>
      </c>
      <c r="R170" s="64">
        <v>0.91466999999999998</v>
      </c>
      <c r="S170" s="61">
        <v>168.5</v>
      </c>
      <c r="T170" s="61">
        <v>4.7</v>
      </c>
      <c r="U170" s="61">
        <v>169.3</v>
      </c>
      <c r="V170" s="58">
        <v>26</v>
      </c>
      <c r="W170" s="58">
        <v>191</v>
      </c>
      <c r="X170" s="38">
        <v>170</v>
      </c>
      <c r="Y170" s="62">
        <v>0.15459999999999999</v>
      </c>
      <c r="Z170" s="62">
        <v>2.0999999999999999E-3</v>
      </c>
      <c r="AA170" s="65">
        <v>5.64E-3</v>
      </c>
      <c r="AB170" s="65">
        <v>1E-4</v>
      </c>
      <c r="AC170" s="65">
        <v>0.28289700000000001</v>
      </c>
      <c r="AD170" s="65">
        <v>5.0000000000000002E-5</v>
      </c>
      <c r="AE170" s="65">
        <v>1.4664999999999999</v>
      </c>
      <c r="AF170" s="65">
        <v>1.1999999999999999E-3</v>
      </c>
      <c r="AG170" s="65">
        <f t="shared" si="30"/>
        <v>0.28287922921434305</v>
      </c>
      <c r="AH170" s="61">
        <f t="shared" si="31"/>
        <v>3.3321857362667018</v>
      </c>
      <c r="AI170" s="61">
        <f t="shared" si="32"/>
        <v>7.0786167901792929</v>
      </c>
      <c r="AJ170" s="61">
        <v>1.8101924784703769</v>
      </c>
      <c r="AK170" s="61">
        <v>168.5</v>
      </c>
      <c r="AL170" s="61">
        <v>4.7</v>
      </c>
      <c r="AM170" s="58">
        <v>20.5</v>
      </c>
      <c r="AN170" s="58">
        <f t="shared" si="28"/>
        <v>5666.4957476528098</v>
      </c>
    </row>
    <row r="171" spans="3:40" s="39" customFormat="1" x14ac:dyDescent="0.2">
      <c r="C171" s="12" t="s">
        <v>182</v>
      </c>
      <c r="D171" s="12">
        <v>4</v>
      </c>
      <c r="E171" s="4" t="s">
        <v>14</v>
      </c>
      <c r="F171" s="92">
        <v>19.625</v>
      </c>
      <c r="G171" s="13">
        <v>5160</v>
      </c>
      <c r="H171" s="13">
        <v>13494.599382407901</v>
      </c>
      <c r="I171" s="14">
        <v>1.3646127659192211E-3</v>
      </c>
      <c r="J171" s="22">
        <f t="shared" si="33"/>
        <v>1.3435180670675506E-2</v>
      </c>
      <c r="K171" s="15">
        <v>2.6549999999999998</v>
      </c>
      <c r="L171" s="16">
        <v>5.0200000000000002E-2</v>
      </c>
      <c r="M171" s="16">
        <v>7.9000000000000008E-3</v>
      </c>
      <c r="N171" s="17">
        <v>0.19938</v>
      </c>
      <c r="O171" s="17">
        <v>3.2000000000000001E-2</v>
      </c>
      <c r="P171" s="16">
        <v>2.8649999999999998E-2</v>
      </c>
      <c r="Q171" s="16">
        <v>4.6999999999999999E-4</v>
      </c>
      <c r="R171" s="18">
        <v>0.78393999999999997</v>
      </c>
      <c r="S171" s="15">
        <v>182.11</v>
      </c>
      <c r="T171" s="15">
        <v>2.9</v>
      </c>
      <c r="U171" s="15">
        <v>184.59</v>
      </c>
      <c r="V171" s="13">
        <v>27</v>
      </c>
      <c r="W171" s="13">
        <v>204</v>
      </c>
      <c r="X171" s="12">
        <v>200</v>
      </c>
      <c r="Y171" s="16">
        <v>5.2900000000000003E-2</v>
      </c>
      <c r="Z171" s="16">
        <v>4.4000000000000003E-3</v>
      </c>
      <c r="AA171" s="19">
        <v>2.0100000000000001E-3</v>
      </c>
      <c r="AB171" s="19">
        <v>1.7000000000000001E-4</v>
      </c>
      <c r="AC171" s="19">
        <v>0.28294399999999997</v>
      </c>
      <c r="AD171" s="19">
        <v>3.3000000000000003E-5</v>
      </c>
      <c r="AE171" s="19">
        <v>1.4672400000000001</v>
      </c>
      <c r="AF171" s="19">
        <v>4.5000000000000003E-5</v>
      </c>
      <c r="AG171" s="19">
        <f t="shared" si="30"/>
        <v>0.28293715438172806</v>
      </c>
      <c r="AH171" s="15">
        <f t="shared" si="31"/>
        <v>5.3805676301088567</v>
      </c>
      <c r="AI171" s="15">
        <f t="shared" si="32"/>
        <v>9.4310702947519864</v>
      </c>
      <c r="AJ171" s="20">
        <v>1.2299836414682332</v>
      </c>
      <c r="AK171" s="15">
        <v>182.11</v>
      </c>
      <c r="AL171" s="15">
        <v>2.9</v>
      </c>
      <c r="AM171" s="13">
        <v>24.7</v>
      </c>
      <c r="AN171" s="13">
        <f t="shared" si="28"/>
        <v>1941.7578725887158</v>
      </c>
    </row>
    <row r="172" spans="3:40" s="38" customFormat="1" x14ac:dyDescent="0.2">
      <c r="C172" s="38" t="s">
        <v>288</v>
      </c>
      <c r="D172" s="38">
        <v>4</v>
      </c>
      <c r="E172" s="38" t="s">
        <v>14</v>
      </c>
      <c r="F172" s="58">
        <v>15.016</v>
      </c>
      <c r="G172" s="58">
        <v>656</v>
      </c>
      <c r="H172" s="58">
        <v>24929.107117588803</v>
      </c>
      <c r="I172" s="59">
        <v>7.3927091649612713E-4</v>
      </c>
      <c r="J172" s="60">
        <f t="shared" si="33"/>
        <v>5.1903114186852006E-3</v>
      </c>
      <c r="K172" s="61">
        <v>1.75</v>
      </c>
      <c r="L172" s="62">
        <v>4.9860000000000002E-2</v>
      </c>
      <c r="M172" s="62">
        <v>7.7999999999999996E-3</v>
      </c>
      <c r="N172" s="63">
        <v>0.18629999999999999</v>
      </c>
      <c r="O172" s="63">
        <v>0.03</v>
      </c>
      <c r="P172" s="62">
        <v>2.7119999999999998E-2</v>
      </c>
      <c r="Q172" s="62">
        <v>6.8999999999999997E-4</v>
      </c>
      <c r="R172" s="64">
        <v>0.90173000000000003</v>
      </c>
      <c r="S172" s="61">
        <v>172.5</v>
      </c>
      <c r="T172" s="61">
        <v>4.4000000000000004</v>
      </c>
      <c r="U172" s="61">
        <v>173.4</v>
      </c>
      <c r="V172" s="58">
        <v>26</v>
      </c>
      <c r="W172" s="58">
        <v>183</v>
      </c>
      <c r="X172" s="38">
        <v>240</v>
      </c>
      <c r="Y172" s="62">
        <v>5.2200000000000003E-2</v>
      </c>
      <c r="Z172" s="62">
        <v>9.5999999999999992E-3</v>
      </c>
      <c r="AA172" s="65">
        <v>1.99E-3</v>
      </c>
      <c r="AB172" s="65">
        <v>3.6000000000000002E-4</v>
      </c>
      <c r="AC172" s="65">
        <v>0.28291300000000003</v>
      </c>
      <c r="AD172" s="65">
        <v>3.8000000000000002E-5</v>
      </c>
      <c r="AE172" s="65">
        <v>1.46719</v>
      </c>
      <c r="AF172" s="65">
        <v>1E-4</v>
      </c>
      <c r="AG172" s="65">
        <f t="shared" si="30"/>
        <v>0.28290658072441927</v>
      </c>
      <c r="AH172" s="61">
        <f t="shared" si="31"/>
        <v>4.2994050044820042</v>
      </c>
      <c r="AI172" s="61">
        <f t="shared" si="32"/>
        <v>8.1353204114953392</v>
      </c>
      <c r="AJ172" s="61">
        <v>1.3993231751071504</v>
      </c>
      <c r="AK172" s="61">
        <v>172.5</v>
      </c>
      <c r="AL172" s="61">
        <v>4.4000000000000004</v>
      </c>
      <c r="AM172" s="58">
        <v>20.100000000000001</v>
      </c>
      <c r="AN172" s="58">
        <f t="shared" si="28"/>
        <v>1916.2968332832363</v>
      </c>
    </row>
    <row r="173" spans="3:40" s="30" customFormat="1" x14ac:dyDescent="0.2">
      <c r="C173" s="12" t="s">
        <v>181</v>
      </c>
      <c r="D173" s="12">
        <v>4</v>
      </c>
      <c r="E173" s="4" t="s">
        <v>14</v>
      </c>
      <c r="F173" s="92">
        <v>18.815999999999999</v>
      </c>
      <c r="G173" s="13">
        <v>2778</v>
      </c>
      <c r="H173" s="13">
        <v>5513.1703942592967</v>
      </c>
      <c r="I173" s="14">
        <v>3.3393484951591938E-3</v>
      </c>
      <c r="J173" s="22">
        <f t="shared" si="33"/>
        <v>-2.7085590465871778E-3</v>
      </c>
      <c r="K173" s="15">
        <v>2.3159999999999998</v>
      </c>
      <c r="L173" s="16">
        <v>4.9459999999999997E-2</v>
      </c>
      <c r="M173" s="16">
        <v>7.7000000000000002E-3</v>
      </c>
      <c r="N173" s="17">
        <v>0.1993</v>
      </c>
      <c r="O173" s="17">
        <v>3.2000000000000001E-2</v>
      </c>
      <c r="P173" s="16">
        <v>2.913E-2</v>
      </c>
      <c r="Q173" s="16">
        <v>5.0000000000000001E-4</v>
      </c>
      <c r="R173" s="18">
        <v>0.73960000000000004</v>
      </c>
      <c r="S173" s="15">
        <v>185.1</v>
      </c>
      <c r="T173" s="15">
        <v>3.1</v>
      </c>
      <c r="U173" s="15">
        <v>184.6</v>
      </c>
      <c r="V173" s="13">
        <v>27</v>
      </c>
      <c r="W173" s="13">
        <v>169.9</v>
      </c>
      <c r="X173" s="12">
        <v>180</v>
      </c>
      <c r="Y173" s="16">
        <v>7.3859999999999995E-2</v>
      </c>
      <c r="Z173" s="16">
        <v>1.9000000000000001E-4</v>
      </c>
      <c r="AA173" s="19">
        <v>2.9169999999999999E-3</v>
      </c>
      <c r="AB173" s="19">
        <v>1.4E-5</v>
      </c>
      <c r="AC173" s="19">
        <v>0.28292899999999999</v>
      </c>
      <c r="AD173" s="19">
        <v>3.1999999999999999E-5</v>
      </c>
      <c r="AE173" s="19">
        <v>1.4672050000000001</v>
      </c>
      <c r="AF173" s="19">
        <v>4.3000000000000002E-5</v>
      </c>
      <c r="AG173" s="19">
        <f t="shared" si="30"/>
        <v>0.28291890194334285</v>
      </c>
      <c r="AH173" s="15">
        <f t="shared" si="31"/>
        <v>4.735114781295735</v>
      </c>
      <c r="AI173" s="15">
        <f t="shared" si="32"/>
        <v>8.8519980169410317</v>
      </c>
      <c r="AJ173" s="20">
        <v>1.1961641005250343</v>
      </c>
      <c r="AK173" s="15">
        <v>185.1</v>
      </c>
      <c r="AL173" s="15">
        <v>3.1</v>
      </c>
      <c r="AM173" s="13">
        <v>17.57</v>
      </c>
      <c r="AN173" s="13">
        <f t="shared" si="28"/>
        <v>2715.0308538288805</v>
      </c>
    </row>
    <row r="174" spans="3:40" x14ac:dyDescent="0.2">
      <c r="C174" s="38" t="s">
        <v>285</v>
      </c>
      <c r="D174" s="38">
        <v>4</v>
      </c>
      <c r="E174" s="38" t="s">
        <v>14</v>
      </c>
      <c r="F174" s="58">
        <v>19.765000000000001</v>
      </c>
      <c r="G174" s="58">
        <v>10040</v>
      </c>
      <c r="H174" s="58">
        <v>30176.787026533391</v>
      </c>
      <c r="I174" s="59">
        <v>6.1007474994758878E-4</v>
      </c>
      <c r="J174" s="60">
        <f t="shared" si="33"/>
        <v>2.6785714285714302E-2</v>
      </c>
      <c r="K174" s="61">
        <v>0.37719999999999998</v>
      </c>
      <c r="L174" s="62">
        <v>5.0880000000000002E-2</v>
      </c>
      <c r="M174" s="62">
        <v>8.0000000000000002E-3</v>
      </c>
      <c r="N174" s="63">
        <v>0.20630000000000001</v>
      </c>
      <c r="O174" s="63">
        <v>3.4000000000000002E-2</v>
      </c>
      <c r="P174" s="62">
        <v>2.9170000000000001E-2</v>
      </c>
      <c r="Q174" s="62">
        <v>4.8999999999999998E-4</v>
      </c>
      <c r="R174" s="64">
        <v>-0.11107</v>
      </c>
      <c r="S174" s="61">
        <v>185.3</v>
      </c>
      <c r="T174" s="61">
        <v>3</v>
      </c>
      <c r="U174" s="61">
        <v>190.4</v>
      </c>
      <c r="V174" s="58">
        <v>28</v>
      </c>
      <c r="W174" s="58">
        <v>235</v>
      </c>
      <c r="X174" s="38">
        <v>330</v>
      </c>
      <c r="Y174" s="62">
        <v>0.17069000000000001</v>
      </c>
      <c r="Z174" s="62">
        <v>5.4000000000000001E-4</v>
      </c>
      <c r="AA174" s="65">
        <v>5.7889999999999999E-3</v>
      </c>
      <c r="AB174" s="65">
        <v>2.5000000000000001E-5</v>
      </c>
      <c r="AC174" s="65">
        <v>0.28290900000000002</v>
      </c>
      <c r="AD174" s="65">
        <v>4.5000000000000003E-5</v>
      </c>
      <c r="AE174" s="65">
        <v>1.4672069999999999</v>
      </c>
      <c r="AF174" s="65">
        <v>4.5000000000000003E-5</v>
      </c>
      <c r="AG174" s="65">
        <f t="shared" si="30"/>
        <v>0.28288893797647358</v>
      </c>
      <c r="AH174" s="61">
        <f t="shared" si="31"/>
        <v>3.6755123671183831</v>
      </c>
      <c r="AI174" s="61">
        <f t="shared" si="32"/>
        <v>7.7964169258182281</v>
      </c>
      <c r="AJ174" s="61">
        <v>1.637840009054286</v>
      </c>
      <c r="AK174" s="61">
        <v>185.3</v>
      </c>
      <c r="AL174" s="61">
        <v>3</v>
      </c>
      <c r="AM174" s="58">
        <v>20.7</v>
      </c>
      <c r="AN174" s="58">
        <f t="shared" si="28"/>
        <v>6240.748271655144</v>
      </c>
    </row>
    <row r="175" spans="3:40" ht="15" x14ac:dyDescent="0.25">
      <c r="C175" s="57" t="s">
        <v>313</v>
      </c>
      <c r="AG175" s="24"/>
      <c r="AH175" s="20"/>
      <c r="AI175" s="20"/>
      <c r="AJ175" s="20"/>
    </row>
    <row r="176" spans="3:40" ht="18" x14ac:dyDescent="0.25">
      <c r="C176" s="57" t="s">
        <v>297</v>
      </c>
    </row>
    <row r="177" spans="3:3" ht="18" x14ac:dyDescent="0.25">
      <c r="C177" s="56" t="s">
        <v>293</v>
      </c>
    </row>
    <row r="178" spans="3:3" ht="18" x14ac:dyDescent="0.25">
      <c r="C178" s="57" t="s">
        <v>294</v>
      </c>
    </row>
    <row r="179" spans="3:3" ht="18" x14ac:dyDescent="0.25">
      <c r="C179" s="57" t="s">
        <v>295</v>
      </c>
    </row>
    <row r="180" spans="3:3" ht="18" x14ac:dyDescent="0.25">
      <c r="C180" s="57" t="s">
        <v>296</v>
      </c>
    </row>
    <row r="181" spans="3:3" ht="18" x14ac:dyDescent="0.2">
      <c r="C181" s="100" t="s">
        <v>302</v>
      </c>
    </row>
    <row r="182" spans="3:3" ht="18" x14ac:dyDescent="0.2">
      <c r="C182" s="100" t="s">
        <v>304</v>
      </c>
    </row>
    <row r="183" spans="3:3" ht="18" x14ac:dyDescent="0.2">
      <c r="C183" s="100" t="s">
        <v>306</v>
      </c>
    </row>
    <row r="184" spans="3:3" ht="18" x14ac:dyDescent="0.2">
      <c r="C184" s="100" t="s">
        <v>309</v>
      </c>
    </row>
  </sheetData>
  <sortState xmlns:xlrd2="http://schemas.microsoft.com/office/spreadsheetml/2017/richdata2" ref="C169:AM174">
    <sortCondition ref="C168:C174"/>
  </sortState>
  <mergeCells count="2">
    <mergeCell ref="L1:R1"/>
    <mergeCell ref="S1:X1"/>
  </mergeCells>
  <pageMargins left="0.7" right="0.7" top="0.75" bottom="0.75" header="0.3" footer="0.3"/>
  <pageSetup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6CA1-21F1-4D7B-AC8D-53392BFF7230}">
  <dimension ref="A1:AF299"/>
  <sheetViews>
    <sheetView zoomScale="90" zoomScaleNormal="90" workbookViewId="0">
      <pane xSplit="1" ySplit="2" topLeftCell="B240" activePane="bottomRight" state="frozen"/>
      <selection pane="topRight" activeCell="B1" sqref="B1"/>
      <selection pane="bottomLeft" activeCell="A2" sqref="A2"/>
      <selection pane="bottomRight" activeCell="AA260" sqref="AA260"/>
    </sheetView>
  </sheetViews>
  <sheetFormatPr defaultColWidth="9.140625" defaultRowHeight="12.75" x14ac:dyDescent="0.2"/>
  <cols>
    <col min="1" max="1" width="14.7109375" style="12" bestFit="1" customWidth="1"/>
    <col min="2" max="2" width="11.85546875" style="12" bestFit="1" customWidth="1"/>
    <col min="3" max="3" width="11.42578125" style="12" bestFit="1" customWidth="1"/>
    <col min="4" max="4" width="11.42578125" style="12" customWidth="1"/>
    <col min="5" max="5" width="7.140625" style="12" bestFit="1" customWidth="1"/>
    <col min="6" max="6" width="9.140625" style="12" bestFit="1" customWidth="1"/>
    <col min="7" max="7" width="9.42578125" style="12" bestFit="1" customWidth="1"/>
    <col min="8" max="8" width="10" style="12" bestFit="1" customWidth="1"/>
    <col min="9" max="9" width="9.42578125" style="12" bestFit="1" customWidth="1"/>
    <col min="10" max="10" width="5" style="12" bestFit="1" customWidth="1"/>
    <col min="11" max="11" width="9.140625" style="12" bestFit="1" customWidth="1"/>
    <col min="12" max="12" width="9.42578125" style="12" bestFit="1" customWidth="1"/>
    <col min="13" max="13" width="9.140625" style="12" bestFit="1" customWidth="1"/>
    <col min="14" max="14" width="9.42578125" style="12" bestFit="1" customWidth="1"/>
    <col min="15" max="15" width="5" style="12" bestFit="1" customWidth="1"/>
    <col min="16" max="16" width="18.42578125" style="12" bestFit="1" customWidth="1"/>
    <col min="17" max="17" width="4" style="12" bestFit="1" customWidth="1"/>
    <col min="18" max="18" width="17.5703125" style="12" bestFit="1" customWidth="1"/>
    <col min="19" max="19" width="4.42578125" style="12" bestFit="1" customWidth="1"/>
    <col min="20" max="20" width="17.5703125" style="12" bestFit="1" customWidth="1"/>
    <col min="21" max="21" width="4.42578125" style="12" bestFit="1" customWidth="1"/>
    <col min="22" max="23" width="21.140625" style="12" bestFit="1" customWidth="1"/>
    <col min="24" max="24" width="11.7109375" style="12" bestFit="1" customWidth="1"/>
    <col min="25" max="25" width="16.85546875" style="12" customWidth="1"/>
    <col min="26" max="26" width="11.7109375" style="12" customWidth="1"/>
    <col min="27" max="27" width="21.140625" style="12" bestFit="1" customWidth="1"/>
    <col min="28" max="28" width="11.7109375" style="12" bestFit="1" customWidth="1"/>
    <col min="29" max="29" width="21.42578125" style="12" bestFit="1" customWidth="1"/>
    <col min="30" max="30" width="11.7109375" style="12" bestFit="1" customWidth="1"/>
    <col min="31" max="31" width="11.42578125" style="12" bestFit="1" customWidth="1"/>
    <col min="32" max="32" width="26.42578125" style="12" customWidth="1"/>
    <col min="33" max="16384" width="9.140625" style="12"/>
  </cols>
  <sheetData>
    <row r="1" spans="1:32" s="28" customFormat="1" x14ac:dyDescent="0.25">
      <c r="F1" s="104" t="s">
        <v>10</v>
      </c>
      <c r="G1" s="105"/>
      <c r="H1" s="105"/>
      <c r="I1" s="105"/>
      <c r="J1" s="105"/>
      <c r="K1" s="105"/>
      <c r="L1" s="105"/>
      <c r="M1" s="105"/>
      <c r="N1" s="105"/>
      <c r="O1" s="106"/>
      <c r="P1" s="104" t="s">
        <v>11</v>
      </c>
      <c r="Q1" s="105"/>
      <c r="R1" s="105"/>
      <c r="S1" s="105"/>
      <c r="T1" s="105"/>
      <c r="U1" s="105"/>
      <c r="V1" s="106"/>
    </row>
    <row r="2" spans="1:32" s="26" customFormat="1" ht="38.25" x14ac:dyDescent="0.25">
      <c r="A2" s="26" t="s">
        <v>17</v>
      </c>
      <c r="B2" s="26" t="s">
        <v>19</v>
      </c>
      <c r="C2" s="26" t="s">
        <v>1</v>
      </c>
      <c r="D2" s="26" t="s">
        <v>298</v>
      </c>
      <c r="E2" s="26" t="s">
        <v>12</v>
      </c>
      <c r="F2" s="26" t="s">
        <v>280</v>
      </c>
      <c r="G2" s="26" t="s">
        <v>184</v>
      </c>
      <c r="H2" s="26" t="s">
        <v>274</v>
      </c>
      <c r="I2" s="26" t="s">
        <v>184</v>
      </c>
      <c r="J2" s="26" t="s">
        <v>18</v>
      </c>
      <c r="K2" s="26" t="s">
        <v>275</v>
      </c>
      <c r="L2" s="26" t="s">
        <v>184</v>
      </c>
      <c r="M2" s="26" t="s">
        <v>276</v>
      </c>
      <c r="N2" s="26" t="s">
        <v>184</v>
      </c>
      <c r="O2" s="26" t="s">
        <v>18</v>
      </c>
      <c r="P2" s="26" t="s">
        <v>281</v>
      </c>
      <c r="Q2" s="26" t="s">
        <v>185</v>
      </c>
      <c r="R2" s="26" t="s">
        <v>282</v>
      </c>
      <c r="S2" s="26" t="s">
        <v>3</v>
      </c>
      <c r="T2" s="26" t="s">
        <v>283</v>
      </c>
      <c r="U2" s="26" t="s">
        <v>3</v>
      </c>
      <c r="V2" s="26" t="s">
        <v>186</v>
      </c>
      <c r="W2" s="76" t="s">
        <v>312</v>
      </c>
      <c r="X2" s="76" t="s">
        <v>2</v>
      </c>
      <c r="Y2" s="76" t="s">
        <v>301</v>
      </c>
      <c r="Z2" s="76" t="s">
        <v>2</v>
      </c>
      <c r="AA2" s="76" t="s">
        <v>300</v>
      </c>
      <c r="AB2" s="76" t="s">
        <v>2</v>
      </c>
      <c r="AC2" s="76" t="s">
        <v>299</v>
      </c>
      <c r="AD2" s="76" t="s">
        <v>2</v>
      </c>
      <c r="AE2" s="26" t="s">
        <v>187</v>
      </c>
      <c r="AF2" s="26" t="s">
        <v>284</v>
      </c>
    </row>
    <row r="3" spans="1:32" s="2" customFormat="1" x14ac:dyDescent="0.2">
      <c r="A3" s="2" t="s">
        <v>188</v>
      </c>
      <c r="B3" s="2">
        <v>1</v>
      </c>
      <c r="C3" s="2" t="s">
        <v>16</v>
      </c>
      <c r="D3" s="5">
        <v>24.073</v>
      </c>
      <c r="E3" s="5">
        <v>72.400000000000006</v>
      </c>
      <c r="F3" s="10">
        <v>5.5586436909394106</v>
      </c>
      <c r="G3" s="10">
        <v>6.1797039999999998E-2</v>
      </c>
      <c r="H3" s="8">
        <v>7.4139999999999998E-2</v>
      </c>
      <c r="I3" s="8">
        <v>4.7999999999999996E-3</v>
      </c>
      <c r="J3" s="10">
        <v>0.40965000000000001</v>
      </c>
      <c r="K3" s="10">
        <v>1.841</v>
      </c>
      <c r="L3" s="10">
        <v>0.13</v>
      </c>
      <c r="M3" s="9">
        <v>0.1799</v>
      </c>
      <c r="N3" s="9">
        <v>2E-3</v>
      </c>
      <c r="O3" s="10">
        <v>0.48021000000000003</v>
      </c>
      <c r="P3" s="5">
        <v>1046.0999999999999</v>
      </c>
      <c r="Q3" s="5">
        <v>74</v>
      </c>
      <c r="R3" s="5">
        <v>1060.0999999999999</v>
      </c>
      <c r="S3" s="5">
        <v>46</v>
      </c>
      <c r="T3" s="5">
        <v>1066.5999999999999</v>
      </c>
      <c r="U3" s="5">
        <v>11</v>
      </c>
      <c r="V3" s="7">
        <f>ABS(100-(T3/1062.4*100))</f>
        <v>0.39533132530118564</v>
      </c>
      <c r="W3" s="11">
        <v>0.28231499999999998</v>
      </c>
      <c r="X3" s="11">
        <v>3.6000000000000001E-5</v>
      </c>
      <c r="Y3" s="11">
        <v>1.4671400000000001</v>
      </c>
      <c r="Z3" s="11">
        <v>4.1999999999999998E-5</v>
      </c>
      <c r="AA3" s="11">
        <v>3.2200000000000002E-4</v>
      </c>
      <c r="AB3" s="11">
        <v>1.5E-6</v>
      </c>
      <c r="AC3" s="8">
        <v>9.7970000000000002E-3</v>
      </c>
      <c r="AD3" s="8">
        <v>3.4999999999999997E-5</v>
      </c>
      <c r="AE3" s="5">
        <v>10.11</v>
      </c>
      <c r="AF3" s="5">
        <f>ABS(0.282308-W3)/0.282308*1000000</f>
        <v>24.795613301710347</v>
      </c>
    </row>
    <row r="4" spans="1:32" x14ac:dyDescent="0.2">
      <c r="A4" s="12" t="s">
        <v>189</v>
      </c>
      <c r="B4" s="12">
        <v>1</v>
      </c>
      <c r="C4" s="12" t="s">
        <v>16</v>
      </c>
      <c r="D4" s="13">
        <v>24.093</v>
      </c>
      <c r="E4" s="13">
        <v>73</v>
      </c>
      <c r="F4" s="18">
        <v>5.6022408963585439</v>
      </c>
      <c r="G4" s="18">
        <v>5.9631700000000003E-2</v>
      </c>
      <c r="H4" s="16">
        <v>7.4730000000000005E-2</v>
      </c>
      <c r="I4" s="16">
        <v>4.7999999999999996E-3</v>
      </c>
      <c r="J4" s="18">
        <v>8.1964999999999996E-2</v>
      </c>
      <c r="K4" s="18">
        <v>1.8380000000000001</v>
      </c>
      <c r="L4" s="18">
        <v>0.13</v>
      </c>
      <c r="M4" s="17">
        <v>0.17849999999999999</v>
      </c>
      <c r="N4" s="17">
        <v>1.9E-3</v>
      </c>
      <c r="O4" s="18">
        <v>0.55891999999999997</v>
      </c>
      <c r="P4" s="13">
        <v>1061.8</v>
      </c>
      <c r="Q4" s="13">
        <v>61</v>
      </c>
      <c r="R4" s="13">
        <v>1059.0999999999999</v>
      </c>
      <c r="S4" s="13">
        <v>46</v>
      </c>
      <c r="T4" s="13">
        <v>1058.7</v>
      </c>
      <c r="U4" s="13">
        <v>10</v>
      </c>
      <c r="V4" s="15">
        <f t="shared" ref="V4:V24" si="0">ABS(100-(T4/1062.4*100))</f>
        <v>0.34826807228915868</v>
      </c>
      <c r="W4" s="19">
        <v>0.28227000000000002</v>
      </c>
      <c r="X4" s="19">
        <v>2.9E-5</v>
      </c>
      <c r="Y4" s="19">
        <v>1.4671400000000001</v>
      </c>
      <c r="Z4" s="19">
        <v>4.3999999999999999E-5</v>
      </c>
      <c r="AA4" s="19">
        <v>3.1310000000000002E-4</v>
      </c>
      <c r="AB4" s="19">
        <v>9.9999999999999995E-7</v>
      </c>
      <c r="AC4" s="16">
        <v>9.5589999999999998E-3</v>
      </c>
      <c r="AD4" s="16">
        <v>6.8999999999999997E-5</v>
      </c>
      <c r="AE4" s="13">
        <v>10.33</v>
      </c>
      <c r="AF4" s="13">
        <f t="shared" ref="AF4:AF24" si="1">ABS(0.282308-W4)/0.282308*1000000</f>
        <v>134.60475792390756</v>
      </c>
    </row>
    <row r="5" spans="1:32" s="2" customFormat="1" x14ac:dyDescent="0.2">
      <c r="A5" s="2" t="s">
        <v>190</v>
      </c>
      <c r="B5" s="2">
        <v>1</v>
      </c>
      <c r="C5" s="2" t="s">
        <v>16</v>
      </c>
      <c r="D5" s="5">
        <v>24.082000000000001</v>
      </c>
      <c r="E5" s="5">
        <v>75.8</v>
      </c>
      <c r="F5" s="10">
        <v>5.5991041433370654</v>
      </c>
      <c r="G5" s="10">
        <v>6.2699930000000001E-2</v>
      </c>
      <c r="H5" s="8">
        <v>7.4639999999999998E-2</v>
      </c>
      <c r="I5" s="8">
        <v>4.7999999999999996E-3</v>
      </c>
      <c r="J5" s="10">
        <v>0.51776</v>
      </c>
      <c r="K5" s="10">
        <v>1.837</v>
      </c>
      <c r="L5" s="10">
        <v>0.13</v>
      </c>
      <c r="M5" s="9">
        <v>0.17860000000000001</v>
      </c>
      <c r="N5" s="9">
        <v>2E-3</v>
      </c>
      <c r="O5" s="10">
        <v>0.10668999999999999</v>
      </c>
      <c r="P5" s="5">
        <v>1057</v>
      </c>
      <c r="Q5" s="5">
        <v>74</v>
      </c>
      <c r="R5" s="5">
        <v>1058.5</v>
      </c>
      <c r="S5" s="5">
        <v>46</v>
      </c>
      <c r="T5" s="5">
        <v>1059.3</v>
      </c>
      <c r="U5" s="5">
        <v>11</v>
      </c>
      <c r="V5" s="7">
        <f t="shared" si="0"/>
        <v>0.29179216867470359</v>
      </c>
      <c r="W5" s="11">
        <v>0.28232699999999999</v>
      </c>
      <c r="X5" s="11">
        <v>2.5999999999999998E-5</v>
      </c>
      <c r="Y5" s="11">
        <v>1.467136</v>
      </c>
      <c r="Z5" s="11">
        <v>4.1E-5</v>
      </c>
      <c r="AA5" s="11">
        <v>3.1540000000000002E-4</v>
      </c>
      <c r="AB5" s="11">
        <v>1.1000000000000001E-6</v>
      </c>
      <c r="AC5" s="8">
        <v>9.6050000000000007E-3</v>
      </c>
      <c r="AD5" s="8">
        <v>7.4999999999999993E-5</v>
      </c>
      <c r="AE5" s="5">
        <v>10.35</v>
      </c>
      <c r="AF5" s="5">
        <f t="shared" si="1"/>
        <v>67.302378961953778</v>
      </c>
    </row>
    <row r="6" spans="1:32" x14ac:dyDescent="0.2">
      <c r="A6" s="12" t="s">
        <v>191</v>
      </c>
      <c r="B6" s="12">
        <v>1</v>
      </c>
      <c r="C6" s="12" t="s">
        <v>16</v>
      </c>
      <c r="D6" s="13">
        <v>24.119</v>
      </c>
      <c r="E6" s="13">
        <v>78.8</v>
      </c>
      <c r="F6" s="18">
        <v>5.6328507857826846</v>
      </c>
      <c r="G6" s="18">
        <v>6.0285119999999998E-2</v>
      </c>
      <c r="H6" s="16">
        <v>7.4050000000000005E-2</v>
      </c>
      <c r="I6" s="16">
        <v>4.7999999999999996E-3</v>
      </c>
      <c r="J6" s="18">
        <v>0.28011000000000003</v>
      </c>
      <c r="K6" s="18">
        <v>1.8120000000000001</v>
      </c>
      <c r="L6" s="18">
        <v>0.13</v>
      </c>
      <c r="M6" s="17">
        <v>0.17752999999999999</v>
      </c>
      <c r="N6" s="17">
        <v>1.9E-3</v>
      </c>
      <c r="O6" s="18">
        <v>0.41678999999999999</v>
      </c>
      <c r="P6" s="13">
        <v>1041.5</v>
      </c>
      <c r="Q6" s="13">
        <v>66</v>
      </c>
      <c r="R6" s="13">
        <v>1049.5999999999999</v>
      </c>
      <c r="S6" s="13">
        <v>46</v>
      </c>
      <c r="T6" s="13">
        <v>1053.5</v>
      </c>
      <c r="U6" s="13">
        <v>10</v>
      </c>
      <c r="V6" s="15">
        <f t="shared" si="0"/>
        <v>0.83772590361445509</v>
      </c>
      <c r="W6" s="19">
        <v>0.28229199999999999</v>
      </c>
      <c r="X6" s="19">
        <v>2.6999999999999999E-5</v>
      </c>
      <c r="Y6" s="19">
        <v>1.4671909999999999</v>
      </c>
      <c r="Z6" s="19">
        <v>3.8999999999999999E-5</v>
      </c>
      <c r="AA6" s="19">
        <v>3.2368000000000002E-4</v>
      </c>
      <c r="AB6" s="19">
        <v>6.7000000000000004E-7</v>
      </c>
      <c r="AC6" s="16">
        <v>9.953E-3</v>
      </c>
      <c r="AD6" s="16">
        <v>5.3000000000000001E-5</v>
      </c>
      <c r="AE6" s="13">
        <v>10.46</v>
      </c>
      <c r="AF6" s="13">
        <f t="shared" si="1"/>
        <v>56.675687546991234</v>
      </c>
    </row>
    <row r="7" spans="1:32" s="2" customFormat="1" x14ac:dyDescent="0.2">
      <c r="A7" s="2" t="s">
        <v>192</v>
      </c>
      <c r="B7" s="2">
        <v>1</v>
      </c>
      <c r="C7" s="2" t="s">
        <v>16</v>
      </c>
      <c r="D7" s="5">
        <v>24.081</v>
      </c>
      <c r="E7" s="5">
        <v>56</v>
      </c>
      <c r="F7" s="10">
        <v>5.6242969628796393</v>
      </c>
      <c r="G7" s="10">
        <v>6.0102160000000002E-2</v>
      </c>
      <c r="H7" s="8">
        <v>7.3849999999999999E-2</v>
      </c>
      <c r="I7" s="8">
        <v>4.7999999999999996E-3</v>
      </c>
      <c r="J7" s="10">
        <v>0.55308000000000002</v>
      </c>
      <c r="K7" s="10">
        <v>1.776</v>
      </c>
      <c r="L7" s="10">
        <v>0.12</v>
      </c>
      <c r="M7" s="9">
        <v>0.17780000000000001</v>
      </c>
      <c r="N7" s="9">
        <v>1.9E-3</v>
      </c>
      <c r="O7" s="10">
        <v>0.24054</v>
      </c>
      <c r="P7" s="5">
        <v>1038</v>
      </c>
      <c r="Q7" s="5">
        <v>84</v>
      </c>
      <c r="R7" s="5">
        <v>1036.8</v>
      </c>
      <c r="S7" s="5">
        <v>45</v>
      </c>
      <c r="T7" s="5">
        <v>1055.0999999999999</v>
      </c>
      <c r="U7" s="5">
        <v>11</v>
      </c>
      <c r="V7" s="7">
        <f t="shared" si="0"/>
        <v>0.68712349397591765</v>
      </c>
      <c r="W7" s="11">
        <v>0.282279</v>
      </c>
      <c r="X7" s="11">
        <v>2.6999999999999999E-5</v>
      </c>
      <c r="Y7" s="11">
        <v>1.4671449999999999</v>
      </c>
      <c r="Z7" s="11">
        <v>4.3999999999999999E-5</v>
      </c>
      <c r="AA7" s="11">
        <v>3.1859999999999999E-4</v>
      </c>
      <c r="AB7" s="11">
        <v>1.7999999999999999E-6</v>
      </c>
      <c r="AC7" s="8">
        <v>9.8379999999999995E-3</v>
      </c>
      <c r="AD7" s="8">
        <v>3.6999999999999998E-5</v>
      </c>
      <c r="AE7" s="5">
        <v>10.59</v>
      </c>
      <c r="AF7" s="5">
        <f t="shared" si="1"/>
        <v>102.7246836788233</v>
      </c>
    </row>
    <row r="8" spans="1:32" x14ac:dyDescent="0.2">
      <c r="A8" s="12" t="s">
        <v>193</v>
      </c>
      <c r="B8" s="12">
        <v>1</v>
      </c>
      <c r="C8" s="12" t="s">
        <v>16</v>
      </c>
      <c r="D8" s="13">
        <v>24.073</v>
      </c>
      <c r="E8" s="13">
        <v>54.4</v>
      </c>
      <c r="F8" s="18">
        <v>5.5959709009513148</v>
      </c>
      <c r="G8" s="18">
        <v>6.8892759999999997E-2</v>
      </c>
      <c r="H8" s="16">
        <v>7.3330000000000006E-2</v>
      </c>
      <c r="I8" s="16">
        <v>4.7000000000000002E-3</v>
      </c>
      <c r="J8" s="18">
        <v>0.47465000000000002</v>
      </c>
      <c r="K8" s="18">
        <v>1.77</v>
      </c>
      <c r="L8" s="18">
        <v>0.12</v>
      </c>
      <c r="M8" s="17">
        <v>0.1787</v>
      </c>
      <c r="N8" s="17">
        <v>2.2000000000000001E-3</v>
      </c>
      <c r="O8" s="18">
        <v>0.52837999999999996</v>
      </c>
      <c r="P8" s="13">
        <v>1022.8</v>
      </c>
      <c r="Q8" s="13">
        <v>66</v>
      </c>
      <c r="R8" s="13">
        <v>1034.4000000000001</v>
      </c>
      <c r="S8" s="13">
        <v>46</v>
      </c>
      <c r="T8" s="13">
        <v>1059.9000000000001</v>
      </c>
      <c r="U8" s="13">
        <v>12</v>
      </c>
      <c r="V8" s="15">
        <f t="shared" si="0"/>
        <v>0.23531626506023429</v>
      </c>
      <c r="W8" s="19">
        <v>0.28225499999999998</v>
      </c>
      <c r="X8" s="19">
        <v>3.1000000000000001E-5</v>
      </c>
      <c r="Y8" s="19">
        <v>1.467176</v>
      </c>
      <c r="Z8" s="19">
        <v>4.8999999999999998E-5</v>
      </c>
      <c r="AA8" s="19">
        <v>3.1733E-4</v>
      </c>
      <c r="AB8" s="19">
        <v>4.5999999999999999E-7</v>
      </c>
      <c r="AC8" s="16">
        <v>9.7940000000000006E-3</v>
      </c>
      <c r="AD8" s="16">
        <v>7.7000000000000001E-5</v>
      </c>
      <c r="AE8" s="13">
        <v>10.59</v>
      </c>
      <c r="AF8" s="13">
        <f t="shared" si="1"/>
        <v>187.73821499931015</v>
      </c>
    </row>
    <row r="9" spans="1:32" s="2" customFormat="1" x14ac:dyDescent="0.2">
      <c r="A9" s="2" t="s">
        <v>194</v>
      </c>
      <c r="B9" s="2">
        <v>1</v>
      </c>
      <c r="C9" s="2" t="s">
        <v>16</v>
      </c>
      <c r="D9" s="5">
        <v>24.08</v>
      </c>
      <c r="E9" s="5">
        <v>52.3</v>
      </c>
      <c r="F9" s="10">
        <v>5.6242969628796393</v>
      </c>
      <c r="G9" s="10">
        <v>6.6428699999999993E-2</v>
      </c>
      <c r="H9" s="8">
        <v>7.3760000000000006E-2</v>
      </c>
      <c r="I9" s="8">
        <v>4.7999999999999996E-3</v>
      </c>
      <c r="J9" s="10">
        <v>0.55108999999999997</v>
      </c>
      <c r="K9" s="10">
        <v>1.7689999999999999</v>
      </c>
      <c r="L9" s="10">
        <v>0.12</v>
      </c>
      <c r="M9" s="9">
        <v>0.17780000000000001</v>
      </c>
      <c r="N9" s="9">
        <v>2.0999999999999999E-3</v>
      </c>
      <c r="O9" s="10">
        <v>0.24993000000000001</v>
      </c>
      <c r="P9" s="5">
        <v>1037</v>
      </c>
      <c r="Q9" s="5">
        <v>77</v>
      </c>
      <c r="R9" s="5">
        <v>1034</v>
      </c>
      <c r="S9" s="5">
        <v>45</v>
      </c>
      <c r="T9" s="5">
        <v>1054.7</v>
      </c>
      <c r="U9" s="5">
        <v>11</v>
      </c>
      <c r="V9" s="7">
        <f t="shared" si="0"/>
        <v>0.72477409638554491</v>
      </c>
      <c r="W9" s="11">
        <v>0.28228300000000001</v>
      </c>
      <c r="X9" s="11">
        <v>2.9E-5</v>
      </c>
      <c r="Y9" s="11">
        <v>1.4671529999999999</v>
      </c>
      <c r="Z9" s="11">
        <v>4.5000000000000003E-5</v>
      </c>
      <c r="AA9" s="11">
        <v>3.2270999999999998E-4</v>
      </c>
      <c r="AB9" s="11">
        <v>5.5000000000000003E-7</v>
      </c>
      <c r="AC9" s="8">
        <v>9.9419999999999994E-3</v>
      </c>
      <c r="AD9" s="8">
        <v>6.2000000000000003E-5</v>
      </c>
      <c r="AE9" s="5">
        <v>10.55</v>
      </c>
      <c r="AF9" s="5">
        <f t="shared" si="1"/>
        <v>88.555761792075486</v>
      </c>
    </row>
    <row r="10" spans="1:32" x14ac:dyDescent="0.2">
      <c r="A10" s="12" t="s">
        <v>195</v>
      </c>
      <c r="B10" s="12">
        <v>1</v>
      </c>
      <c r="C10" s="12" t="s">
        <v>16</v>
      </c>
      <c r="D10" s="13">
        <v>24.074000000000002</v>
      </c>
      <c r="E10" s="13">
        <v>27.32</v>
      </c>
      <c r="F10" s="18">
        <v>5.6915196357427433</v>
      </c>
      <c r="G10" s="18">
        <v>6.4786789999999997E-2</v>
      </c>
      <c r="H10" s="16">
        <v>7.3270000000000002E-2</v>
      </c>
      <c r="I10" s="16">
        <v>4.7000000000000002E-3</v>
      </c>
      <c r="J10" s="18">
        <v>0.28861999999999999</v>
      </c>
      <c r="K10" s="18">
        <v>1.76</v>
      </c>
      <c r="L10" s="18">
        <v>0.12</v>
      </c>
      <c r="M10" s="17">
        <v>0.1757</v>
      </c>
      <c r="N10" s="17">
        <v>2E-3</v>
      </c>
      <c r="O10" s="18">
        <v>0.32494000000000001</v>
      </c>
      <c r="P10" s="13">
        <v>1020.9</v>
      </c>
      <c r="Q10" s="13">
        <v>66</v>
      </c>
      <c r="R10" s="13">
        <v>1030.5999999999999</v>
      </c>
      <c r="S10" s="13">
        <v>45</v>
      </c>
      <c r="T10" s="13">
        <v>1043.5999999999999</v>
      </c>
      <c r="U10" s="13">
        <v>11</v>
      </c>
      <c r="V10" s="15">
        <f t="shared" si="0"/>
        <v>1.7695783132530352</v>
      </c>
      <c r="W10" s="19">
        <v>0.282306</v>
      </c>
      <c r="X10" s="19">
        <v>2.5999999999999998E-5</v>
      </c>
      <c r="Y10" s="19">
        <v>1.46719</v>
      </c>
      <c r="Z10" s="19">
        <v>4.3999999999999999E-5</v>
      </c>
      <c r="AA10" s="19">
        <v>3.2243000000000001E-4</v>
      </c>
      <c r="AB10" s="19">
        <v>5.9999999999999997E-7</v>
      </c>
      <c r="AC10" s="16">
        <v>9.9839999999999998E-3</v>
      </c>
      <c r="AD10" s="16">
        <v>6.3999999999999997E-5</v>
      </c>
      <c r="AE10" s="13">
        <v>10.18</v>
      </c>
      <c r="AF10" s="13">
        <f t="shared" si="1"/>
        <v>7.0844609433739043</v>
      </c>
    </row>
    <row r="11" spans="1:32" s="2" customFormat="1" x14ac:dyDescent="0.2">
      <c r="A11" s="2" t="s">
        <v>196</v>
      </c>
      <c r="B11" s="2">
        <v>1</v>
      </c>
      <c r="C11" s="2" t="s">
        <v>16</v>
      </c>
      <c r="D11" s="5">
        <v>24.059000000000001</v>
      </c>
      <c r="E11" s="5">
        <v>31.6</v>
      </c>
      <c r="F11" s="10">
        <v>5.7045065601825442</v>
      </c>
      <c r="G11" s="10">
        <v>6.8336930000000004E-2</v>
      </c>
      <c r="H11" s="8">
        <v>7.3289999999999994E-2</v>
      </c>
      <c r="I11" s="8">
        <v>4.7999999999999996E-3</v>
      </c>
      <c r="J11" s="10">
        <v>0.61882999999999999</v>
      </c>
      <c r="K11" s="10">
        <v>1.7649999999999999</v>
      </c>
      <c r="L11" s="10">
        <v>0.12</v>
      </c>
      <c r="M11" s="9">
        <v>0.17530000000000001</v>
      </c>
      <c r="N11" s="9">
        <v>2.0999999999999999E-3</v>
      </c>
      <c r="O11" s="10">
        <v>0.25896999999999998</v>
      </c>
      <c r="P11" s="5">
        <v>1022.9</v>
      </c>
      <c r="Q11" s="5">
        <v>64</v>
      </c>
      <c r="R11" s="5">
        <v>1032.4000000000001</v>
      </c>
      <c r="S11" s="5">
        <v>45</v>
      </c>
      <c r="T11" s="5">
        <v>1041</v>
      </c>
      <c r="U11" s="5">
        <v>11</v>
      </c>
      <c r="V11" s="7">
        <f t="shared" si="0"/>
        <v>2.0143072289156692</v>
      </c>
      <c r="W11" s="11">
        <v>0.282302</v>
      </c>
      <c r="X11" s="11">
        <v>3.4E-5</v>
      </c>
      <c r="Y11" s="11">
        <v>1.467174</v>
      </c>
      <c r="Z11" s="11">
        <v>4.8000000000000001E-5</v>
      </c>
      <c r="AA11" s="11">
        <v>3.1922999999999999E-4</v>
      </c>
      <c r="AB11" s="11">
        <v>6.7999999999999995E-7</v>
      </c>
      <c r="AC11" s="8">
        <v>9.8329999999999997E-3</v>
      </c>
      <c r="AD11" s="8">
        <v>9.2999999999999997E-5</v>
      </c>
      <c r="AE11" s="5">
        <v>10.46</v>
      </c>
      <c r="AF11" s="5">
        <f t="shared" si="1"/>
        <v>21.253382830121716</v>
      </c>
    </row>
    <row r="12" spans="1:32" x14ac:dyDescent="0.2">
      <c r="A12" s="12" t="s">
        <v>197</v>
      </c>
      <c r="B12" s="12">
        <v>1</v>
      </c>
      <c r="C12" s="12" t="s">
        <v>16</v>
      </c>
      <c r="D12" s="13">
        <v>24.071000000000002</v>
      </c>
      <c r="E12" s="13">
        <v>36.4</v>
      </c>
      <c r="F12" s="18">
        <v>5.6721497447532609</v>
      </c>
      <c r="G12" s="18">
        <v>6.1129240000000001E-2</v>
      </c>
      <c r="H12" s="16">
        <v>7.3289999999999994E-2</v>
      </c>
      <c r="I12" s="16">
        <v>4.7000000000000002E-3</v>
      </c>
      <c r="J12" s="18">
        <v>0.22602</v>
      </c>
      <c r="K12" s="18">
        <v>1.7769999999999999</v>
      </c>
      <c r="L12" s="18">
        <v>0.12</v>
      </c>
      <c r="M12" s="17">
        <v>0.17630000000000001</v>
      </c>
      <c r="N12" s="17">
        <v>1.9E-3</v>
      </c>
      <c r="O12" s="18">
        <v>0.55349999999999999</v>
      </c>
      <c r="P12" s="13">
        <v>1021.7</v>
      </c>
      <c r="Q12" s="13">
        <v>79</v>
      </c>
      <c r="R12" s="13">
        <v>1036.8</v>
      </c>
      <c r="S12" s="13">
        <v>45</v>
      </c>
      <c r="T12" s="13">
        <v>1046.9000000000001</v>
      </c>
      <c r="U12" s="13">
        <v>10</v>
      </c>
      <c r="V12" s="15">
        <f t="shared" si="0"/>
        <v>1.4589608433734895</v>
      </c>
      <c r="W12" s="19">
        <v>0.28232000000000002</v>
      </c>
      <c r="X12" s="19">
        <v>2.9E-5</v>
      </c>
      <c r="Y12" s="19">
        <v>1.4671860000000001</v>
      </c>
      <c r="Z12" s="19">
        <v>3.8999999999999999E-5</v>
      </c>
      <c r="AA12" s="19">
        <v>3.1534999999999999E-4</v>
      </c>
      <c r="AB12" s="19">
        <v>7.1999999999999999E-7</v>
      </c>
      <c r="AC12" s="16">
        <v>9.6279999999999994E-3</v>
      </c>
      <c r="AD12" s="16">
        <v>6.7999999999999999E-5</v>
      </c>
      <c r="AE12" s="13">
        <v>10.4</v>
      </c>
      <c r="AF12" s="13">
        <f t="shared" si="1"/>
        <v>42.506765660243431</v>
      </c>
    </row>
    <row r="13" spans="1:32" s="2" customFormat="1" x14ac:dyDescent="0.2">
      <c r="A13" s="2" t="s">
        <v>198</v>
      </c>
      <c r="B13" s="2">
        <v>1</v>
      </c>
      <c r="C13" s="2" t="s">
        <v>16</v>
      </c>
      <c r="D13" s="5">
        <v>24.099</v>
      </c>
      <c r="E13" s="5">
        <v>-770</v>
      </c>
      <c r="F13" s="10">
        <v>5.6947608200455582</v>
      </c>
      <c r="G13" s="10">
        <v>6.4860600000000004E-2</v>
      </c>
      <c r="H13" s="8">
        <v>7.2969999999999993E-2</v>
      </c>
      <c r="I13" s="8">
        <v>4.7000000000000002E-3</v>
      </c>
      <c r="J13" s="10">
        <v>0.33872999999999998</v>
      </c>
      <c r="K13" s="10">
        <v>1.7749999999999999</v>
      </c>
      <c r="L13" s="10">
        <v>0.12</v>
      </c>
      <c r="M13" s="9">
        <v>0.17560000000000001</v>
      </c>
      <c r="N13" s="9">
        <v>2E-3</v>
      </c>
      <c r="O13" s="10">
        <v>0.62187000000000003</v>
      </c>
      <c r="P13" s="5">
        <v>1012.3</v>
      </c>
      <c r="Q13" s="5">
        <v>83</v>
      </c>
      <c r="R13" s="5">
        <v>1036.3</v>
      </c>
      <c r="S13" s="5">
        <v>45</v>
      </c>
      <c r="T13" s="5">
        <v>1043</v>
      </c>
      <c r="U13" s="5">
        <v>11</v>
      </c>
      <c r="V13" s="7">
        <f t="shared" si="0"/>
        <v>1.826054216867476</v>
      </c>
      <c r="W13" s="11">
        <v>0.282302</v>
      </c>
      <c r="X13" s="11">
        <v>3.3000000000000003E-5</v>
      </c>
      <c r="Y13" s="11">
        <v>1.4671620000000001</v>
      </c>
      <c r="Z13" s="11">
        <v>4.3999999999999999E-5</v>
      </c>
      <c r="AA13" s="11">
        <v>3.1372000000000003E-4</v>
      </c>
      <c r="AB13" s="11">
        <v>9.5000000000000001E-7</v>
      </c>
      <c r="AC13" s="8">
        <v>9.6120000000000008E-3</v>
      </c>
      <c r="AD13" s="8">
        <v>8.7000000000000001E-5</v>
      </c>
      <c r="AE13" s="5">
        <v>10.42</v>
      </c>
      <c r="AF13" s="5">
        <f t="shared" si="1"/>
        <v>21.253382830121716</v>
      </c>
    </row>
    <row r="14" spans="1:32" x14ac:dyDescent="0.2">
      <c r="A14" s="12" t="s">
        <v>199</v>
      </c>
      <c r="B14" s="12">
        <v>1</v>
      </c>
      <c r="C14" s="12" t="s">
        <v>16</v>
      </c>
      <c r="D14" s="13">
        <v>24.058</v>
      </c>
      <c r="E14" s="13">
        <v>-88.8</v>
      </c>
      <c r="F14" s="18">
        <v>5.6529112492933864</v>
      </c>
      <c r="G14" s="18">
        <v>6.3910809999999998E-2</v>
      </c>
      <c r="H14" s="16">
        <v>7.2849999999999998E-2</v>
      </c>
      <c r="I14" s="16">
        <v>4.7000000000000002E-3</v>
      </c>
      <c r="J14" s="18">
        <v>0.27995999999999999</v>
      </c>
      <c r="K14" s="18">
        <v>1.7849999999999999</v>
      </c>
      <c r="L14" s="18">
        <v>0.12</v>
      </c>
      <c r="M14" s="17">
        <v>0.1769</v>
      </c>
      <c r="N14" s="17">
        <v>2E-3</v>
      </c>
      <c r="O14" s="18">
        <v>0.55222000000000004</v>
      </c>
      <c r="P14" s="13">
        <v>1010.3</v>
      </c>
      <c r="Q14" s="13">
        <v>76</v>
      </c>
      <c r="R14" s="13">
        <v>1039.9000000000001</v>
      </c>
      <c r="S14" s="13">
        <v>46</v>
      </c>
      <c r="T14" s="13">
        <v>1050</v>
      </c>
      <c r="U14" s="13">
        <v>11</v>
      </c>
      <c r="V14" s="15">
        <f t="shared" si="0"/>
        <v>1.1671686746988001</v>
      </c>
      <c r="W14" s="19">
        <v>0.282306</v>
      </c>
      <c r="X14" s="19">
        <v>2.5999999999999998E-5</v>
      </c>
      <c r="Y14" s="19">
        <v>1.4671909999999999</v>
      </c>
      <c r="Z14" s="19">
        <v>4.8000000000000001E-5</v>
      </c>
      <c r="AA14" s="19">
        <v>3.1470000000000001E-4</v>
      </c>
      <c r="AB14" s="19">
        <v>1.7E-6</v>
      </c>
      <c r="AC14" s="16">
        <v>9.6369999999999997E-3</v>
      </c>
      <c r="AD14" s="16">
        <v>4.3000000000000002E-5</v>
      </c>
      <c r="AE14" s="13">
        <v>10.42</v>
      </c>
      <c r="AF14" s="13">
        <f t="shared" si="1"/>
        <v>7.0844609433739043</v>
      </c>
    </row>
    <row r="15" spans="1:32" s="2" customFormat="1" x14ac:dyDescent="0.2">
      <c r="A15" s="2" t="s">
        <v>200</v>
      </c>
      <c r="B15" s="2">
        <v>1</v>
      </c>
      <c r="C15" s="2" t="s">
        <v>16</v>
      </c>
      <c r="D15" s="5">
        <v>24.053999999999998</v>
      </c>
      <c r="E15" s="5">
        <v>-47.9</v>
      </c>
      <c r="F15" s="10">
        <v>5.6561085972850673</v>
      </c>
      <c r="G15" s="10">
        <v>6.7182290000000006E-2</v>
      </c>
      <c r="H15" s="8">
        <v>7.3330000000000006E-2</v>
      </c>
      <c r="I15" s="8">
        <v>4.7000000000000002E-3</v>
      </c>
      <c r="J15" s="10">
        <v>0.4945</v>
      </c>
      <c r="K15" s="10">
        <v>1.7969999999999999</v>
      </c>
      <c r="L15" s="10">
        <v>0.13</v>
      </c>
      <c r="M15" s="9">
        <v>0.17680000000000001</v>
      </c>
      <c r="N15" s="9">
        <v>2.0999999999999999E-3</v>
      </c>
      <c r="O15" s="10">
        <v>0.45973999999999998</v>
      </c>
      <c r="P15" s="5">
        <v>1022.6</v>
      </c>
      <c r="Q15" s="5">
        <v>70</v>
      </c>
      <c r="R15" s="5">
        <v>1044.3</v>
      </c>
      <c r="S15" s="5">
        <v>46</v>
      </c>
      <c r="T15" s="5">
        <v>1049.3</v>
      </c>
      <c r="U15" s="5">
        <v>11</v>
      </c>
      <c r="V15" s="7">
        <f t="shared" si="0"/>
        <v>1.2330572289156834</v>
      </c>
      <c r="W15" s="11">
        <v>0.282329</v>
      </c>
      <c r="X15" s="11">
        <v>2.4000000000000001E-5</v>
      </c>
      <c r="Y15" s="11">
        <v>1.467163</v>
      </c>
      <c r="Z15" s="11">
        <v>5.5999999999999999E-5</v>
      </c>
      <c r="AA15" s="11">
        <v>3.1897000000000002E-4</v>
      </c>
      <c r="AB15" s="11">
        <v>3.7E-7</v>
      </c>
      <c r="AC15" s="8">
        <v>9.8200000000000006E-3</v>
      </c>
      <c r="AD15" s="8">
        <v>9.7999999999999997E-5</v>
      </c>
      <c r="AE15" s="5">
        <v>10.130000000000001</v>
      </c>
      <c r="AF15" s="5">
        <f t="shared" si="1"/>
        <v>74.386839905327676</v>
      </c>
    </row>
    <row r="16" spans="1:32" x14ac:dyDescent="0.2">
      <c r="A16" s="12" t="s">
        <v>201</v>
      </c>
      <c r="B16" s="12">
        <v>1</v>
      </c>
      <c r="C16" s="12" t="s">
        <v>16</v>
      </c>
      <c r="D16" s="13">
        <v>24.059000000000001</v>
      </c>
      <c r="E16" s="13">
        <v>-25.31</v>
      </c>
      <c r="F16" s="18">
        <v>5.72737686139748</v>
      </c>
      <c r="G16" s="18">
        <v>6.2325409999999998E-2</v>
      </c>
      <c r="H16" s="16">
        <v>7.0139999999999994E-2</v>
      </c>
      <c r="I16" s="16">
        <v>4.4999999999999997E-3</v>
      </c>
      <c r="J16" s="18">
        <v>0.42964999999999998</v>
      </c>
      <c r="K16" s="18">
        <v>1.6859999999999999</v>
      </c>
      <c r="L16" s="18">
        <v>0.12</v>
      </c>
      <c r="M16" s="17">
        <v>0.17460000000000001</v>
      </c>
      <c r="N16" s="17">
        <v>1.9E-3</v>
      </c>
      <c r="O16" s="18">
        <v>-0.19969999999999999</v>
      </c>
      <c r="P16" s="13">
        <v>935.3</v>
      </c>
      <c r="Q16" s="13">
        <v>67</v>
      </c>
      <c r="R16" s="13">
        <v>1003.2</v>
      </c>
      <c r="S16" s="13">
        <v>44</v>
      </c>
      <c r="T16" s="13">
        <v>1037.5</v>
      </c>
      <c r="U16" s="13">
        <v>11</v>
      </c>
      <c r="V16" s="15">
        <f t="shared" si="0"/>
        <v>2.3437500000000142</v>
      </c>
      <c r="W16" s="19">
        <v>0.28229700000000002</v>
      </c>
      <c r="X16" s="19">
        <v>3.0000000000000001E-5</v>
      </c>
      <c r="Y16" s="19">
        <v>1.46712</v>
      </c>
      <c r="Z16" s="19">
        <v>5.1E-5</v>
      </c>
      <c r="AA16" s="19">
        <v>3.1389999999999999E-4</v>
      </c>
      <c r="AB16" s="19">
        <v>1.3E-6</v>
      </c>
      <c r="AC16" s="16">
        <v>9.6259999999999991E-3</v>
      </c>
      <c r="AD16" s="16">
        <v>5.7000000000000003E-5</v>
      </c>
      <c r="AE16" s="13">
        <v>10.68</v>
      </c>
      <c r="AF16" s="13">
        <f t="shared" si="1"/>
        <v>38.964535188458157</v>
      </c>
    </row>
    <row r="17" spans="1:32" s="2" customFormat="1" x14ac:dyDescent="0.2">
      <c r="A17" s="2" t="s">
        <v>202</v>
      </c>
      <c r="B17" s="2">
        <v>1</v>
      </c>
      <c r="C17" s="2" t="s">
        <v>16</v>
      </c>
      <c r="D17" s="5">
        <v>24.109000000000002</v>
      </c>
      <c r="E17" s="5">
        <v>-39.200000000000003</v>
      </c>
      <c r="F17" s="10">
        <v>5.7012542759407072</v>
      </c>
      <c r="G17" s="10">
        <v>6.1758170000000001E-2</v>
      </c>
      <c r="H17" s="8">
        <v>6.9570000000000007E-2</v>
      </c>
      <c r="I17" s="8">
        <v>4.4999999999999997E-3</v>
      </c>
      <c r="J17" s="10">
        <v>0.48413</v>
      </c>
      <c r="K17" s="10">
        <v>1.675</v>
      </c>
      <c r="L17" s="10">
        <v>0.12</v>
      </c>
      <c r="M17" s="9">
        <v>0.1754</v>
      </c>
      <c r="N17" s="9">
        <v>1.9E-3</v>
      </c>
      <c r="O17" s="10">
        <v>0.37001000000000001</v>
      </c>
      <c r="P17" s="5">
        <v>912.7</v>
      </c>
      <c r="Q17" s="5">
        <v>57</v>
      </c>
      <c r="R17" s="5">
        <v>999.2</v>
      </c>
      <c r="S17" s="5">
        <v>44</v>
      </c>
      <c r="T17" s="5">
        <v>1041.8</v>
      </c>
      <c r="U17" s="5">
        <v>11</v>
      </c>
      <c r="V17" s="7">
        <f t="shared" si="0"/>
        <v>1.9390060240964004</v>
      </c>
      <c r="W17" s="11">
        <v>0.28232600000000002</v>
      </c>
      <c r="X17" s="11">
        <v>2.5999999999999998E-5</v>
      </c>
      <c r="Y17" s="11">
        <v>1.467206</v>
      </c>
      <c r="Z17" s="11">
        <v>4.8999999999999998E-5</v>
      </c>
      <c r="AA17" s="11">
        <v>3.1510000000000002E-4</v>
      </c>
      <c r="AB17" s="11">
        <v>1.5999999999999999E-6</v>
      </c>
      <c r="AC17" s="8">
        <v>9.6749999999999996E-3</v>
      </c>
      <c r="AD17" s="8">
        <v>6.7000000000000002E-5</v>
      </c>
      <c r="AE17" s="5">
        <v>10.35</v>
      </c>
      <c r="AF17" s="5">
        <f t="shared" si="1"/>
        <v>63.760148490365133</v>
      </c>
    </row>
    <row r="18" spans="1:32" x14ac:dyDescent="0.2">
      <c r="A18" s="12" t="s">
        <v>203</v>
      </c>
      <c r="B18" s="12">
        <v>1</v>
      </c>
      <c r="C18" s="12" t="s">
        <v>16</v>
      </c>
      <c r="D18" s="13">
        <v>24.074999999999999</v>
      </c>
      <c r="E18" s="13">
        <v>-124.5</v>
      </c>
      <c r="F18" s="18">
        <v>5.7240984544934177</v>
      </c>
      <c r="G18" s="18">
        <v>6.5530610000000003E-2</v>
      </c>
      <c r="H18" s="16">
        <v>6.9709999999999994E-2</v>
      </c>
      <c r="I18" s="16">
        <v>4.4999999999999997E-3</v>
      </c>
      <c r="J18" s="18">
        <v>0.42408000000000001</v>
      </c>
      <c r="K18" s="18">
        <v>1.671</v>
      </c>
      <c r="L18" s="18">
        <v>0.12</v>
      </c>
      <c r="M18" s="17">
        <v>0.17469999999999999</v>
      </c>
      <c r="N18" s="17">
        <v>2E-3</v>
      </c>
      <c r="O18" s="18">
        <v>0.46627000000000002</v>
      </c>
      <c r="P18" s="13">
        <v>917.7</v>
      </c>
      <c r="Q18" s="13">
        <v>78</v>
      </c>
      <c r="R18" s="13">
        <v>997.6</v>
      </c>
      <c r="S18" s="13">
        <v>44</v>
      </c>
      <c r="T18" s="13">
        <v>1038.2</v>
      </c>
      <c r="U18" s="13">
        <v>11</v>
      </c>
      <c r="V18" s="15">
        <f t="shared" si="0"/>
        <v>2.277861445783131</v>
      </c>
      <c r="W18" s="19">
        <v>0.28231499999999998</v>
      </c>
      <c r="X18" s="19">
        <v>3.1000000000000001E-5</v>
      </c>
      <c r="Y18" s="19">
        <v>1.467195</v>
      </c>
      <c r="Z18" s="19">
        <v>5.5999999999999999E-5</v>
      </c>
      <c r="AA18" s="19">
        <v>3.1630999999999999E-4</v>
      </c>
      <c r="AB18" s="19">
        <v>6.8999999999999996E-7</v>
      </c>
      <c r="AC18" s="16">
        <v>9.6930000000000002E-3</v>
      </c>
      <c r="AD18" s="16">
        <v>6.9999999999999994E-5</v>
      </c>
      <c r="AE18" s="13">
        <v>10.59</v>
      </c>
      <c r="AF18" s="13">
        <f t="shared" si="1"/>
        <v>24.795613301710347</v>
      </c>
    </row>
    <row r="19" spans="1:32" s="2" customFormat="1" x14ac:dyDescent="0.2">
      <c r="A19" s="2" t="s">
        <v>204</v>
      </c>
      <c r="B19" s="2">
        <v>1</v>
      </c>
      <c r="C19" s="2" t="s">
        <v>16</v>
      </c>
      <c r="D19" s="5">
        <v>24.077000000000002</v>
      </c>
      <c r="E19" s="5">
        <v>10.89</v>
      </c>
      <c r="F19" s="10">
        <v>5.7471264367816097</v>
      </c>
      <c r="G19" s="10">
        <v>6.6058919999999993E-2</v>
      </c>
      <c r="H19" s="8">
        <v>7.0319999999999994E-2</v>
      </c>
      <c r="I19" s="8">
        <v>4.4999999999999997E-3</v>
      </c>
      <c r="J19" s="10">
        <v>0.11516</v>
      </c>
      <c r="K19" s="10">
        <v>1.6759999999999999</v>
      </c>
      <c r="L19" s="10">
        <v>0.12</v>
      </c>
      <c r="M19" s="9">
        <v>0.17399999999999999</v>
      </c>
      <c r="N19" s="9">
        <v>2E-3</v>
      </c>
      <c r="O19" s="10">
        <v>0.66800999999999999</v>
      </c>
      <c r="P19" s="5">
        <v>935.2</v>
      </c>
      <c r="Q19" s="5">
        <v>91</v>
      </c>
      <c r="R19" s="5">
        <v>999.3</v>
      </c>
      <c r="S19" s="5">
        <v>45</v>
      </c>
      <c r="T19" s="5">
        <v>1033.8</v>
      </c>
      <c r="U19" s="5">
        <v>11</v>
      </c>
      <c r="V19" s="7">
        <f t="shared" si="0"/>
        <v>2.6920180722891729</v>
      </c>
      <c r="W19" s="11">
        <v>0.282302</v>
      </c>
      <c r="X19" s="11">
        <v>2.9E-5</v>
      </c>
      <c r="Y19" s="11">
        <v>1.4671810000000001</v>
      </c>
      <c r="Z19" s="11">
        <v>4.3000000000000002E-5</v>
      </c>
      <c r="AA19" s="11">
        <v>3.1399999999999999E-4</v>
      </c>
      <c r="AB19" s="11">
        <v>1.1000000000000001E-6</v>
      </c>
      <c r="AC19" s="8">
        <v>9.6539999999999994E-3</v>
      </c>
      <c r="AD19" s="8">
        <v>7.2999999999999999E-5</v>
      </c>
      <c r="AE19" s="5">
        <v>10.54</v>
      </c>
      <c r="AF19" s="5">
        <f t="shared" si="1"/>
        <v>21.253382830121716</v>
      </c>
    </row>
    <row r="20" spans="1:32" x14ac:dyDescent="0.2">
      <c r="A20" s="12" t="s">
        <v>205</v>
      </c>
      <c r="B20" s="12">
        <v>1</v>
      </c>
      <c r="C20" s="12" t="s">
        <v>16</v>
      </c>
      <c r="D20" s="13">
        <v>24.077000000000002</v>
      </c>
      <c r="E20" s="13">
        <v>10.67</v>
      </c>
      <c r="F20" s="18">
        <v>5.739539688916949</v>
      </c>
      <c r="G20" s="18">
        <v>6.2590400000000004E-2</v>
      </c>
      <c r="H20" s="16">
        <v>7.0389999999999994E-2</v>
      </c>
      <c r="I20" s="16">
        <v>4.5999999999999999E-3</v>
      </c>
      <c r="J20" s="18">
        <v>0.23202999999999999</v>
      </c>
      <c r="K20" s="18">
        <v>1.679</v>
      </c>
      <c r="L20" s="18">
        <v>0.12</v>
      </c>
      <c r="M20" s="17">
        <v>0.17423</v>
      </c>
      <c r="N20" s="17">
        <v>1.9E-3</v>
      </c>
      <c r="O20" s="18">
        <v>0.46734999999999999</v>
      </c>
      <c r="P20" s="13">
        <v>939</v>
      </c>
      <c r="Q20" s="13">
        <v>86</v>
      </c>
      <c r="R20" s="13">
        <v>1000.6</v>
      </c>
      <c r="S20" s="13">
        <v>44</v>
      </c>
      <c r="T20" s="13">
        <v>1035.3</v>
      </c>
      <c r="U20" s="13">
        <v>10</v>
      </c>
      <c r="V20" s="15">
        <f t="shared" si="0"/>
        <v>2.5508283132530352</v>
      </c>
      <c r="W20" s="19">
        <v>0.282337</v>
      </c>
      <c r="X20" s="19">
        <v>3.0000000000000001E-5</v>
      </c>
      <c r="Y20" s="19">
        <v>1.4671620000000001</v>
      </c>
      <c r="Z20" s="19">
        <v>4.6999999999999997E-5</v>
      </c>
      <c r="AA20" s="19">
        <v>3.2220000000000003E-4</v>
      </c>
      <c r="AB20" s="19">
        <v>6.8999999999999996E-7</v>
      </c>
      <c r="AC20" s="16">
        <v>9.8530000000000006E-3</v>
      </c>
      <c r="AD20" s="16">
        <v>6.8999999999999997E-5</v>
      </c>
      <c r="AE20" s="13">
        <v>10.58</v>
      </c>
      <c r="AF20" s="13">
        <f t="shared" si="1"/>
        <v>102.7246836788233</v>
      </c>
    </row>
    <row r="21" spans="1:32" s="2" customFormat="1" x14ac:dyDescent="0.2">
      <c r="A21" s="2" t="s">
        <v>206</v>
      </c>
      <c r="B21" s="2">
        <v>1</v>
      </c>
      <c r="C21" s="2" t="s">
        <v>16</v>
      </c>
      <c r="D21" s="5">
        <v>24.114999999999998</v>
      </c>
      <c r="E21" s="5">
        <v>10.37</v>
      </c>
      <c r="F21" s="10">
        <v>5.7012542759407072</v>
      </c>
      <c r="G21" s="10">
        <v>6.50086E-2</v>
      </c>
      <c r="H21" s="8">
        <v>7.0779999999999996E-2</v>
      </c>
      <c r="I21" s="8">
        <v>4.5999999999999999E-3</v>
      </c>
      <c r="J21" s="10">
        <v>0.47553000000000001</v>
      </c>
      <c r="K21" s="10">
        <v>1.7030000000000001</v>
      </c>
      <c r="L21" s="10">
        <v>0.12</v>
      </c>
      <c r="M21" s="9">
        <v>0.1754</v>
      </c>
      <c r="N21" s="9">
        <v>2E-3</v>
      </c>
      <c r="O21" s="10">
        <v>0.52085000000000004</v>
      </c>
      <c r="P21" s="5">
        <v>951.3</v>
      </c>
      <c r="Q21" s="5">
        <v>68</v>
      </c>
      <c r="R21" s="5">
        <v>1009.3</v>
      </c>
      <c r="S21" s="5">
        <v>44</v>
      </c>
      <c r="T21" s="5">
        <v>1041.5999999999999</v>
      </c>
      <c r="U21" s="5">
        <v>11</v>
      </c>
      <c r="V21" s="7">
        <f t="shared" si="0"/>
        <v>1.9578313253012141</v>
      </c>
      <c r="W21" s="11">
        <v>0.282308</v>
      </c>
      <c r="X21" s="11">
        <v>3.3000000000000003E-5</v>
      </c>
      <c r="Y21" s="11">
        <v>1.467144</v>
      </c>
      <c r="Z21" s="11">
        <v>4.3999999999999999E-5</v>
      </c>
      <c r="AA21" s="11">
        <v>3.1653999999999997E-4</v>
      </c>
      <c r="AB21" s="11">
        <v>7.9999999999999996E-7</v>
      </c>
      <c r="AC21" s="8">
        <v>9.6310000000000007E-3</v>
      </c>
      <c r="AD21" s="8">
        <v>9.6000000000000002E-5</v>
      </c>
      <c r="AE21" s="5">
        <v>10.81</v>
      </c>
      <c r="AF21" s="5">
        <f t="shared" si="1"/>
        <v>0</v>
      </c>
    </row>
    <row r="22" spans="1:32" x14ac:dyDescent="0.2">
      <c r="A22" s="12" t="s">
        <v>207</v>
      </c>
      <c r="B22" s="12">
        <v>1</v>
      </c>
      <c r="C22" s="12" t="s">
        <v>16</v>
      </c>
      <c r="D22" s="13">
        <v>24.079000000000001</v>
      </c>
      <c r="E22" s="13">
        <v>291.7</v>
      </c>
      <c r="F22" s="18">
        <v>5.6561085972850673</v>
      </c>
      <c r="G22" s="18">
        <v>6.7182290000000006E-2</v>
      </c>
      <c r="H22" s="16">
        <v>7.3319999999999996E-2</v>
      </c>
      <c r="I22" s="16">
        <v>4.7000000000000002E-3</v>
      </c>
      <c r="J22" s="18">
        <v>0.49752999999999997</v>
      </c>
      <c r="K22" s="18">
        <v>1.79</v>
      </c>
      <c r="L22" s="18">
        <v>0.12</v>
      </c>
      <c r="M22" s="17">
        <v>0.17680000000000001</v>
      </c>
      <c r="N22" s="17">
        <v>2.0999999999999999E-3</v>
      </c>
      <c r="O22" s="18">
        <v>0.47554999999999997</v>
      </c>
      <c r="P22" s="13">
        <v>1022</v>
      </c>
      <c r="Q22" s="13">
        <v>82</v>
      </c>
      <c r="R22" s="13">
        <v>1041.5999999999999</v>
      </c>
      <c r="S22" s="13">
        <v>46</v>
      </c>
      <c r="T22" s="13">
        <v>1049.4000000000001</v>
      </c>
      <c r="U22" s="13">
        <v>12</v>
      </c>
      <c r="V22" s="15">
        <f t="shared" si="0"/>
        <v>1.2236445783132552</v>
      </c>
      <c r="W22" s="19">
        <v>0.28228700000000001</v>
      </c>
      <c r="X22" s="19">
        <v>3.1000000000000001E-5</v>
      </c>
      <c r="Y22" s="19">
        <v>1.4671339999999999</v>
      </c>
      <c r="Z22" s="19">
        <v>5.3999999999999998E-5</v>
      </c>
      <c r="AA22" s="19">
        <v>3.1682999999999999E-4</v>
      </c>
      <c r="AB22" s="19">
        <v>9.1999999999999998E-7</v>
      </c>
      <c r="AC22" s="16">
        <v>9.6699999999999998E-3</v>
      </c>
      <c r="AD22" s="16">
        <v>6.0000000000000002E-5</v>
      </c>
      <c r="AE22" s="13">
        <v>9.93</v>
      </c>
      <c r="AF22" s="13">
        <f t="shared" si="1"/>
        <v>74.386839905327676</v>
      </c>
    </row>
    <row r="23" spans="1:32" s="2" customFormat="1" x14ac:dyDescent="0.2">
      <c r="A23" s="2" t="s">
        <v>208</v>
      </c>
      <c r="B23" s="2">
        <v>1</v>
      </c>
      <c r="C23" s="2" t="s">
        <v>16</v>
      </c>
      <c r="D23" s="5">
        <v>24.091000000000001</v>
      </c>
      <c r="E23" s="5">
        <v>372</v>
      </c>
      <c r="F23" s="10">
        <v>5.6882821387940838</v>
      </c>
      <c r="G23" s="10">
        <v>6.4713110000000004E-2</v>
      </c>
      <c r="H23" s="8">
        <v>7.3510000000000006E-2</v>
      </c>
      <c r="I23" s="8">
        <v>4.7999999999999996E-3</v>
      </c>
      <c r="J23" s="10">
        <v>0.41073999999999999</v>
      </c>
      <c r="K23" s="10">
        <v>1.786</v>
      </c>
      <c r="L23" s="10">
        <v>0.12</v>
      </c>
      <c r="M23" s="9">
        <v>0.17580000000000001</v>
      </c>
      <c r="N23" s="9">
        <v>2E-3</v>
      </c>
      <c r="O23" s="10">
        <v>0.39978000000000002</v>
      </c>
      <c r="P23" s="5">
        <v>1027.5999999999999</v>
      </c>
      <c r="Q23" s="5">
        <v>69</v>
      </c>
      <c r="R23" s="5">
        <v>1040.0999999999999</v>
      </c>
      <c r="S23" s="5">
        <v>45</v>
      </c>
      <c r="T23" s="5">
        <v>1044.0999999999999</v>
      </c>
      <c r="U23" s="5">
        <v>11</v>
      </c>
      <c r="V23" s="7">
        <f t="shared" si="0"/>
        <v>1.7225150602409798</v>
      </c>
      <c r="W23" s="11">
        <v>0.28231400000000001</v>
      </c>
      <c r="X23" s="11">
        <v>2.6999999999999999E-5</v>
      </c>
      <c r="Y23" s="11">
        <v>1.467144</v>
      </c>
      <c r="Z23" s="11">
        <v>5.1999999999999997E-5</v>
      </c>
      <c r="AA23" s="11">
        <v>3.1629E-4</v>
      </c>
      <c r="AB23" s="11">
        <v>7.7000000000000004E-7</v>
      </c>
      <c r="AC23" s="8">
        <v>9.6010000000000002E-3</v>
      </c>
      <c r="AD23" s="8">
        <v>5.3999999999999998E-5</v>
      </c>
      <c r="AE23" s="5">
        <v>10.15</v>
      </c>
      <c r="AF23" s="5">
        <f t="shared" si="1"/>
        <v>21.253382830121716</v>
      </c>
    </row>
    <row r="24" spans="1:32" x14ac:dyDescent="0.2">
      <c r="A24" s="12" t="s">
        <v>209</v>
      </c>
      <c r="B24" s="12">
        <v>1</v>
      </c>
      <c r="C24" s="12" t="s">
        <v>16</v>
      </c>
      <c r="D24" s="13">
        <v>24.058</v>
      </c>
      <c r="E24" s="13">
        <v>258</v>
      </c>
      <c r="F24" s="18">
        <v>5.7208237986270021</v>
      </c>
      <c r="G24" s="18">
        <v>6.2182870000000001E-2</v>
      </c>
      <c r="H24" s="16">
        <v>7.3929999999999996E-2</v>
      </c>
      <c r="I24" s="16">
        <v>4.7999999999999996E-3</v>
      </c>
      <c r="J24" s="18">
        <v>0.39438000000000001</v>
      </c>
      <c r="K24" s="18">
        <v>1.786</v>
      </c>
      <c r="L24" s="18">
        <v>0.12</v>
      </c>
      <c r="M24" s="17">
        <v>0.17480000000000001</v>
      </c>
      <c r="N24" s="17">
        <v>1.9E-3</v>
      </c>
      <c r="O24" s="18">
        <v>0.69623999999999997</v>
      </c>
      <c r="P24" s="13">
        <v>1041.0999999999999</v>
      </c>
      <c r="Q24" s="13">
        <v>64</v>
      </c>
      <c r="R24" s="13">
        <v>1040.2</v>
      </c>
      <c r="S24" s="13">
        <v>45</v>
      </c>
      <c r="T24" s="13">
        <v>1038.3</v>
      </c>
      <c r="U24" s="13">
        <v>11</v>
      </c>
      <c r="V24" s="15">
        <f t="shared" si="0"/>
        <v>2.2684487951807313</v>
      </c>
      <c r="W24" s="19">
        <v>0.28230300000000003</v>
      </c>
      <c r="X24" s="19">
        <v>3.6000000000000001E-5</v>
      </c>
      <c r="Y24" s="19">
        <v>1.4671369999999999</v>
      </c>
      <c r="Z24" s="19">
        <v>3.8000000000000002E-5</v>
      </c>
      <c r="AA24" s="19">
        <v>3.1540000000000002E-4</v>
      </c>
      <c r="AB24" s="19">
        <v>6.3E-7</v>
      </c>
      <c r="AC24" s="16">
        <v>9.5770000000000004E-3</v>
      </c>
      <c r="AD24" s="16">
        <v>7.4999999999999993E-5</v>
      </c>
      <c r="AE24" s="13">
        <v>10.09</v>
      </c>
      <c r="AF24" s="13">
        <f t="shared" si="1"/>
        <v>17.711152358336445</v>
      </c>
    </row>
    <row r="25" spans="1:32" s="2" customFormat="1" x14ac:dyDescent="0.2">
      <c r="D25" s="5"/>
      <c r="E25" s="5"/>
      <c r="F25" s="10"/>
      <c r="G25" s="10"/>
      <c r="H25" s="8"/>
      <c r="I25" s="8"/>
      <c r="J25" s="10"/>
      <c r="K25" s="9"/>
      <c r="L25" s="9"/>
      <c r="M25" s="8"/>
      <c r="N25" s="8"/>
      <c r="O25" s="10"/>
      <c r="P25" s="5"/>
      <c r="Q25" s="5"/>
      <c r="R25" s="5"/>
      <c r="S25" s="5"/>
      <c r="T25" s="5"/>
      <c r="U25" s="5"/>
      <c r="V25" s="7"/>
      <c r="W25" s="11"/>
      <c r="X25" s="11"/>
      <c r="Y25" s="11"/>
      <c r="Z25" s="11"/>
      <c r="AA25" s="11"/>
      <c r="AB25" s="11"/>
      <c r="AC25" s="8"/>
      <c r="AD25" s="8"/>
      <c r="AE25" s="5"/>
      <c r="AF25" s="5"/>
    </row>
    <row r="26" spans="1:32" x14ac:dyDescent="0.2">
      <c r="A26" s="12" t="s">
        <v>210</v>
      </c>
      <c r="B26" s="12">
        <v>1</v>
      </c>
      <c r="C26" s="12" t="s">
        <v>16</v>
      </c>
      <c r="D26" s="13">
        <v>21.190999999999999</v>
      </c>
      <c r="E26" s="13">
        <v>754</v>
      </c>
      <c r="F26" s="18">
        <v>18.674136321195146</v>
      </c>
      <c r="G26" s="18">
        <v>0.19179789999999999</v>
      </c>
      <c r="H26" s="16">
        <v>5.3510000000000002E-2</v>
      </c>
      <c r="I26" s="16">
        <v>3.3999999999999998E-3</v>
      </c>
      <c r="J26" s="18">
        <v>8.1917000000000004E-2</v>
      </c>
      <c r="K26" s="98">
        <v>0.39550000000000002</v>
      </c>
      <c r="L26" s="98">
        <v>2.8000000000000001E-2</v>
      </c>
      <c r="M26" s="16">
        <v>5.355E-2</v>
      </c>
      <c r="N26" s="16">
        <v>5.5000000000000003E-4</v>
      </c>
      <c r="O26" s="18">
        <v>0.58445000000000003</v>
      </c>
      <c r="P26" s="13">
        <v>349.5</v>
      </c>
      <c r="Q26" s="13">
        <v>100</v>
      </c>
      <c r="R26" s="13">
        <v>338.4</v>
      </c>
      <c r="S26" s="13">
        <v>20</v>
      </c>
      <c r="T26" s="13">
        <v>336.3</v>
      </c>
      <c r="U26" s="13">
        <v>3.3</v>
      </c>
      <c r="V26" s="15">
        <f>ABS(100-(T26/337.13*100))</f>
        <v>0.24619582950197128</v>
      </c>
      <c r="W26" s="19">
        <v>0.28250399999999998</v>
      </c>
      <c r="X26" s="19">
        <v>2.5999999999999998E-5</v>
      </c>
      <c r="Y26" s="19">
        <v>1.4671730000000001</v>
      </c>
      <c r="Z26" s="19">
        <v>5.5000000000000002E-5</v>
      </c>
      <c r="AA26" s="19">
        <v>7.2390000000000003E-5</v>
      </c>
      <c r="AB26" s="19">
        <v>9.7000000000000003E-7</v>
      </c>
      <c r="AC26" s="16">
        <v>3.258E-3</v>
      </c>
      <c r="AD26" s="16">
        <v>3.8999999999999999E-5</v>
      </c>
      <c r="AE26" s="13">
        <v>23.6</v>
      </c>
      <c r="AF26" s="13">
        <f>ABS(0.282482-W26)/0.282482*1000000</f>
        <v>77.881068528141583</v>
      </c>
    </row>
    <row r="27" spans="1:32" s="2" customFormat="1" x14ac:dyDescent="0.2">
      <c r="A27" s="2" t="s">
        <v>211</v>
      </c>
      <c r="B27" s="2">
        <v>1</v>
      </c>
      <c r="C27" s="2" t="s">
        <v>16</v>
      </c>
      <c r="D27" s="5">
        <v>27.603000000000002</v>
      </c>
      <c r="E27" s="5">
        <v>755</v>
      </c>
      <c r="F27" s="10">
        <v>18.695083193120208</v>
      </c>
      <c r="G27" s="10">
        <v>0.19572339999999999</v>
      </c>
      <c r="H27" s="8">
        <v>5.3010000000000002E-2</v>
      </c>
      <c r="I27" s="8">
        <v>3.3999999999999998E-3</v>
      </c>
      <c r="J27" s="10">
        <v>0.30742999999999998</v>
      </c>
      <c r="K27" s="99">
        <v>0.39100000000000001</v>
      </c>
      <c r="L27" s="99">
        <v>2.7E-2</v>
      </c>
      <c r="M27" s="8">
        <v>5.3490000000000003E-2</v>
      </c>
      <c r="N27" s="8">
        <v>5.5999999999999995E-4</v>
      </c>
      <c r="O27" s="10">
        <v>0.43522</v>
      </c>
      <c r="P27" s="5">
        <v>329.2</v>
      </c>
      <c r="Q27" s="5">
        <v>91</v>
      </c>
      <c r="R27" s="5">
        <v>335.1</v>
      </c>
      <c r="S27" s="5">
        <v>20</v>
      </c>
      <c r="T27" s="5">
        <v>335.9</v>
      </c>
      <c r="U27" s="5">
        <v>3.4</v>
      </c>
      <c r="V27" s="7">
        <f t="shared" ref="V27:V42" si="2">ABS(100-(T27/337.13*100))</f>
        <v>0.36484442203304468</v>
      </c>
      <c r="W27" s="11">
        <v>0.28247</v>
      </c>
      <c r="X27" s="11">
        <v>1.7E-5</v>
      </c>
      <c r="Y27" s="11">
        <v>1.4672019999999999</v>
      </c>
      <c r="Z27" s="11">
        <v>3.8999999999999999E-5</v>
      </c>
      <c r="AA27" s="11">
        <v>5.3770000000000002E-5</v>
      </c>
      <c r="AB27" s="11">
        <v>5.3000000000000001E-7</v>
      </c>
      <c r="AC27" s="8">
        <v>2.3649999999999999E-3</v>
      </c>
      <c r="AD27" s="8">
        <v>1.7E-5</v>
      </c>
      <c r="AE27" s="5">
        <v>23.7</v>
      </c>
      <c r="AF27" s="5">
        <f t="shared" ref="AF27:AF42" si="3">ABS(0.282482-W27)/0.282482*1000000</f>
        <v>42.480582833638962</v>
      </c>
    </row>
    <row r="28" spans="1:32" x14ac:dyDescent="0.2">
      <c r="A28" s="12" t="s">
        <v>212</v>
      </c>
      <c r="B28" s="12">
        <v>1</v>
      </c>
      <c r="C28" s="12" t="s">
        <v>16</v>
      </c>
      <c r="D28" s="13">
        <v>26.186</v>
      </c>
      <c r="E28" s="13">
        <v>753</v>
      </c>
      <c r="F28" s="18">
        <v>18.674136321195146</v>
      </c>
      <c r="G28" s="18">
        <v>0.209234</v>
      </c>
      <c r="H28" s="16">
        <v>5.2970000000000003E-2</v>
      </c>
      <c r="I28" s="16">
        <v>3.3999999999999998E-3</v>
      </c>
      <c r="J28" s="18">
        <v>0.44296000000000002</v>
      </c>
      <c r="K28" s="98">
        <v>0.3916</v>
      </c>
      <c r="L28" s="98">
        <v>2.7E-2</v>
      </c>
      <c r="M28" s="16">
        <v>5.355E-2</v>
      </c>
      <c r="N28" s="16">
        <v>5.9999999999999995E-4</v>
      </c>
      <c r="O28" s="18">
        <v>0.42941000000000001</v>
      </c>
      <c r="P28" s="13">
        <v>327</v>
      </c>
      <c r="Q28" s="13">
        <v>89</v>
      </c>
      <c r="R28" s="13">
        <v>335.5</v>
      </c>
      <c r="S28" s="13">
        <v>20</v>
      </c>
      <c r="T28" s="13">
        <v>336.3</v>
      </c>
      <c r="U28" s="13">
        <v>3.7</v>
      </c>
      <c r="V28" s="15">
        <f t="shared" si="2"/>
        <v>0.24619582950197128</v>
      </c>
      <c r="W28" s="19">
        <v>0.282468</v>
      </c>
      <c r="X28" s="19">
        <v>2.4000000000000001E-5</v>
      </c>
      <c r="Y28" s="19">
        <v>1.467177</v>
      </c>
      <c r="Z28" s="19">
        <v>4.0000000000000003E-5</v>
      </c>
      <c r="AA28" s="19">
        <v>5.4200000000000003E-5</v>
      </c>
      <c r="AB28" s="19">
        <v>2.6E-7</v>
      </c>
      <c r="AC28" s="16">
        <v>2.4090000000000001E-3</v>
      </c>
      <c r="AD28" s="16">
        <v>2.1999999999999999E-5</v>
      </c>
      <c r="AE28" s="13">
        <v>25.8</v>
      </c>
      <c r="AF28" s="13">
        <f t="shared" si="3"/>
        <v>49.560679972578782</v>
      </c>
    </row>
    <row r="29" spans="1:32" s="2" customFormat="1" x14ac:dyDescent="0.2">
      <c r="A29" s="2" t="s">
        <v>213</v>
      </c>
      <c r="B29" s="2">
        <v>1</v>
      </c>
      <c r="C29" s="2" t="s">
        <v>16</v>
      </c>
      <c r="D29" s="5">
        <v>28.106999999999999</v>
      </c>
      <c r="E29" s="5">
        <v>767</v>
      </c>
      <c r="F29" s="10">
        <v>18.518518518518519</v>
      </c>
      <c r="G29" s="10">
        <v>0.1817558</v>
      </c>
      <c r="H29" s="8">
        <v>5.3179999999999998E-2</v>
      </c>
      <c r="I29" s="8">
        <v>3.3999999999999998E-3</v>
      </c>
      <c r="J29" s="10">
        <v>0.28988000000000003</v>
      </c>
      <c r="K29" s="99">
        <v>0.39589999999999997</v>
      </c>
      <c r="L29" s="99">
        <v>2.8000000000000001E-2</v>
      </c>
      <c r="M29" s="8">
        <v>5.3999999999999999E-2</v>
      </c>
      <c r="N29" s="8">
        <v>5.2999999999999998E-4</v>
      </c>
      <c r="O29" s="10">
        <v>0.38152999999999998</v>
      </c>
      <c r="P29" s="5">
        <v>336</v>
      </c>
      <c r="Q29" s="5">
        <v>92</v>
      </c>
      <c r="R29" s="5">
        <v>338.6</v>
      </c>
      <c r="S29" s="5">
        <v>20</v>
      </c>
      <c r="T29" s="5">
        <v>339</v>
      </c>
      <c r="U29" s="5">
        <v>3.3</v>
      </c>
      <c r="V29" s="7">
        <f t="shared" si="2"/>
        <v>0.55468217008277065</v>
      </c>
      <c r="W29" s="11">
        <v>0.28247100000000003</v>
      </c>
      <c r="X29" s="11">
        <v>2.9E-5</v>
      </c>
      <c r="Y29" s="11">
        <v>1.4671339999999999</v>
      </c>
      <c r="Z29" s="11">
        <v>4.6999999999999997E-5</v>
      </c>
      <c r="AA29" s="11">
        <v>1.3572000000000001E-4</v>
      </c>
      <c r="AB29" s="11">
        <v>6.0999999999999998E-7</v>
      </c>
      <c r="AC29" s="8">
        <v>6.0759999999999998E-3</v>
      </c>
      <c r="AD29" s="8">
        <v>5.5000000000000002E-5</v>
      </c>
      <c r="AE29" s="5">
        <v>24.9</v>
      </c>
      <c r="AF29" s="5">
        <f t="shared" si="3"/>
        <v>38.940534264070791</v>
      </c>
    </row>
    <row r="30" spans="1:32" x14ac:dyDescent="0.2">
      <c r="A30" s="12" t="s">
        <v>214</v>
      </c>
      <c r="B30" s="12">
        <v>1</v>
      </c>
      <c r="C30" s="12" t="s">
        <v>16</v>
      </c>
      <c r="D30" s="13">
        <v>29.582999999999998</v>
      </c>
      <c r="E30" s="13">
        <v>751</v>
      </c>
      <c r="F30" s="18">
        <v>18.656716417910449</v>
      </c>
      <c r="G30" s="18">
        <v>0.1844787</v>
      </c>
      <c r="H30" s="16">
        <v>5.3420000000000002E-2</v>
      </c>
      <c r="I30" s="16">
        <v>3.3999999999999998E-3</v>
      </c>
      <c r="J30" s="18">
        <v>0.35765000000000002</v>
      </c>
      <c r="K30" s="98">
        <v>0.39560000000000001</v>
      </c>
      <c r="L30" s="98">
        <v>2.8000000000000001E-2</v>
      </c>
      <c r="M30" s="16">
        <v>5.3600000000000002E-2</v>
      </c>
      <c r="N30" s="16">
        <v>5.2999999999999998E-4</v>
      </c>
      <c r="O30" s="18">
        <v>0.47871999999999998</v>
      </c>
      <c r="P30" s="13">
        <v>347.8</v>
      </c>
      <c r="Q30" s="13">
        <v>95</v>
      </c>
      <c r="R30" s="13">
        <v>338.4</v>
      </c>
      <c r="S30" s="13">
        <v>20</v>
      </c>
      <c r="T30" s="13">
        <v>336.6</v>
      </c>
      <c r="U30" s="13">
        <v>3.3</v>
      </c>
      <c r="V30" s="15">
        <f t="shared" si="2"/>
        <v>0.15720938510366977</v>
      </c>
      <c r="W30" s="19">
        <v>0.28250599999999998</v>
      </c>
      <c r="X30" s="19">
        <v>2.5999999999999998E-5</v>
      </c>
      <c r="Y30" s="19">
        <v>1.467158</v>
      </c>
      <c r="Z30" s="19">
        <v>4.0000000000000003E-5</v>
      </c>
      <c r="AA30" s="19">
        <v>1.3889999999999999E-4</v>
      </c>
      <c r="AB30" s="19">
        <v>1.1999999999999999E-6</v>
      </c>
      <c r="AC30" s="16">
        <v>6.1609999999999998E-3</v>
      </c>
      <c r="AD30" s="16">
        <v>5.3999999999999998E-5</v>
      </c>
      <c r="AE30" s="13">
        <v>25.4</v>
      </c>
      <c r="AF30" s="13">
        <f t="shared" si="3"/>
        <v>84.961165667081403</v>
      </c>
    </row>
    <row r="31" spans="1:32" s="2" customFormat="1" x14ac:dyDescent="0.2">
      <c r="A31" s="2" t="s">
        <v>215</v>
      </c>
      <c r="B31" s="2">
        <v>1</v>
      </c>
      <c r="C31" s="2" t="s">
        <v>16</v>
      </c>
      <c r="D31" s="5">
        <v>30.77</v>
      </c>
      <c r="E31" s="5">
        <v>756</v>
      </c>
      <c r="F31" s="10">
        <v>18.604651162790699</v>
      </c>
      <c r="G31" s="10">
        <v>0.19729579999999999</v>
      </c>
      <c r="H31" s="8">
        <v>5.3010000000000002E-2</v>
      </c>
      <c r="I31" s="8">
        <v>3.3999999999999998E-3</v>
      </c>
      <c r="J31" s="10">
        <v>7.0805000000000007E-2</v>
      </c>
      <c r="K31" s="99">
        <v>0.3921</v>
      </c>
      <c r="L31" s="99">
        <v>2.7E-2</v>
      </c>
      <c r="M31" s="8">
        <v>5.3749999999999999E-2</v>
      </c>
      <c r="N31" s="8">
        <v>5.6999999999999998E-4</v>
      </c>
      <c r="O31" s="10">
        <v>0.62863999999999998</v>
      </c>
      <c r="P31" s="5">
        <v>328.9</v>
      </c>
      <c r="Q31" s="5">
        <v>100</v>
      </c>
      <c r="R31" s="5">
        <v>335.8</v>
      </c>
      <c r="S31" s="5">
        <v>20</v>
      </c>
      <c r="T31" s="5">
        <v>337.5</v>
      </c>
      <c r="U31" s="5">
        <v>3.5</v>
      </c>
      <c r="V31" s="7">
        <f t="shared" si="2"/>
        <v>0.10974994809123473</v>
      </c>
      <c r="W31" s="11">
        <v>0.28248299999999998</v>
      </c>
      <c r="X31" s="11">
        <v>1.8E-5</v>
      </c>
      <c r="Y31" s="11">
        <v>1.467184</v>
      </c>
      <c r="Z31" s="11">
        <v>3.8999999999999999E-5</v>
      </c>
      <c r="AA31" s="11">
        <v>1.4014999999999999E-4</v>
      </c>
      <c r="AB31" s="11">
        <v>6.3E-7</v>
      </c>
      <c r="AC31" s="8">
        <v>6.2440000000000004E-3</v>
      </c>
      <c r="AD31" s="8">
        <v>4.5000000000000003E-5</v>
      </c>
      <c r="AE31" s="5">
        <v>26</v>
      </c>
      <c r="AF31" s="5">
        <f t="shared" si="3"/>
        <v>3.540048569371657</v>
      </c>
    </row>
    <row r="32" spans="1:32" x14ac:dyDescent="0.2">
      <c r="A32" s="12" t="s">
        <v>216</v>
      </c>
      <c r="B32" s="12">
        <v>1</v>
      </c>
      <c r="C32" s="12" t="s">
        <v>16</v>
      </c>
      <c r="D32" s="13">
        <v>26.068000000000001</v>
      </c>
      <c r="E32" s="13">
        <v>755</v>
      </c>
      <c r="F32" s="18">
        <v>18.63238308179616</v>
      </c>
      <c r="G32" s="18">
        <v>0.18746950000000001</v>
      </c>
      <c r="H32" s="16">
        <v>5.3699999999999998E-2</v>
      </c>
      <c r="I32" s="16">
        <v>3.5000000000000001E-3</v>
      </c>
      <c r="J32" s="18">
        <v>0.23597000000000001</v>
      </c>
      <c r="K32" s="98">
        <v>0.39639999999999997</v>
      </c>
      <c r="L32" s="98">
        <v>2.8000000000000001E-2</v>
      </c>
      <c r="M32" s="16">
        <v>5.3670000000000002E-2</v>
      </c>
      <c r="N32" s="16">
        <v>5.4000000000000001E-4</v>
      </c>
      <c r="O32" s="18">
        <v>0.1797</v>
      </c>
      <c r="P32" s="13">
        <v>354</v>
      </c>
      <c r="Q32" s="13">
        <v>110</v>
      </c>
      <c r="R32" s="13">
        <v>339</v>
      </c>
      <c r="S32" s="13">
        <v>20</v>
      </c>
      <c r="T32" s="13">
        <v>337</v>
      </c>
      <c r="U32" s="13">
        <v>3.3</v>
      </c>
      <c r="V32" s="15">
        <f t="shared" si="2"/>
        <v>3.856079257259637E-2</v>
      </c>
      <c r="W32" s="19">
        <v>0.282468</v>
      </c>
      <c r="X32" s="19">
        <v>2.9E-5</v>
      </c>
      <c r="Y32" s="19">
        <v>1.4671430000000001</v>
      </c>
      <c r="Z32" s="19">
        <v>4.1E-5</v>
      </c>
      <c r="AA32" s="19">
        <v>1.3919E-4</v>
      </c>
      <c r="AB32" s="19">
        <v>6.5000000000000002E-7</v>
      </c>
      <c r="AC32" s="16">
        <v>6.2500000000000003E-3</v>
      </c>
      <c r="AD32" s="16">
        <v>5.3000000000000001E-5</v>
      </c>
      <c r="AE32" s="13">
        <v>26.3</v>
      </c>
      <c r="AF32" s="13">
        <f t="shared" si="3"/>
        <v>49.560679972578782</v>
      </c>
    </row>
    <row r="33" spans="1:32" s="2" customFormat="1" x14ac:dyDescent="0.2">
      <c r="A33" s="2" t="s">
        <v>217</v>
      </c>
      <c r="B33" s="2">
        <v>1</v>
      </c>
      <c r="C33" s="2" t="s">
        <v>16</v>
      </c>
      <c r="D33" s="5">
        <v>22.274000000000001</v>
      </c>
      <c r="E33" s="5">
        <v>755</v>
      </c>
      <c r="F33" s="10">
        <v>18.667164457718872</v>
      </c>
      <c r="G33" s="10">
        <v>0.2021086</v>
      </c>
      <c r="H33" s="8">
        <v>5.3190000000000001E-2</v>
      </c>
      <c r="I33" s="8">
        <v>3.3999999999999998E-3</v>
      </c>
      <c r="J33" s="10">
        <v>-1.2538000000000001E-2</v>
      </c>
      <c r="K33" s="99">
        <v>0.39090000000000003</v>
      </c>
      <c r="L33" s="99">
        <v>2.7E-2</v>
      </c>
      <c r="M33" s="8">
        <v>5.357E-2</v>
      </c>
      <c r="N33" s="8">
        <v>5.8E-4</v>
      </c>
      <c r="O33" s="10">
        <v>0.51044</v>
      </c>
      <c r="P33" s="5">
        <v>338</v>
      </c>
      <c r="Q33" s="5">
        <v>110</v>
      </c>
      <c r="R33" s="5">
        <v>335</v>
      </c>
      <c r="S33" s="5">
        <v>20</v>
      </c>
      <c r="T33" s="5">
        <v>336.4</v>
      </c>
      <c r="U33" s="5">
        <v>3.6</v>
      </c>
      <c r="V33" s="7">
        <f t="shared" si="2"/>
        <v>0.21653368136921358</v>
      </c>
      <c r="W33" s="11">
        <v>0.28249999999999997</v>
      </c>
      <c r="X33" s="11">
        <v>1.9000000000000001E-5</v>
      </c>
      <c r="Y33" s="11">
        <v>1.467217</v>
      </c>
      <c r="Z33" s="11">
        <v>6.7000000000000002E-5</v>
      </c>
      <c r="AA33" s="11">
        <v>1.165E-4</v>
      </c>
      <c r="AB33" s="11">
        <v>9.9999999999999995E-7</v>
      </c>
      <c r="AC33" s="8">
        <v>5.1489999999999999E-3</v>
      </c>
      <c r="AD33" s="8">
        <v>1.5E-5</v>
      </c>
      <c r="AE33" s="5">
        <v>23.4</v>
      </c>
      <c r="AF33" s="5">
        <f t="shared" si="3"/>
        <v>63.720874250261929</v>
      </c>
    </row>
    <row r="34" spans="1:32" x14ac:dyDescent="0.2">
      <c r="A34" s="12" t="s">
        <v>218</v>
      </c>
      <c r="B34" s="12">
        <v>1</v>
      </c>
      <c r="C34" s="12" t="s">
        <v>16</v>
      </c>
      <c r="D34" s="13">
        <v>23.675999999999998</v>
      </c>
      <c r="E34" s="13"/>
      <c r="F34" s="18"/>
      <c r="G34" s="18"/>
      <c r="H34" s="16"/>
      <c r="I34" s="16"/>
      <c r="J34" s="18"/>
      <c r="K34" s="98"/>
      <c r="L34" s="98"/>
      <c r="M34" s="16"/>
      <c r="N34" s="16"/>
      <c r="O34" s="18"/>
      <c r="P34" s="13"/>
      <c r="Q34" s="13"/>
      <c r="R34" s="13"/>
      <c r="S34" s="13"/>
      <c r="T34" s="13"/>
      <c r="U34" s="13"/>
      <c r="V34" s="15"/>
      <c r="W34" s="19">
        <v>0.28246199999999999</v>
      </c>
      <c r="X34" s="19">
        <v>2.9E-5</v>
      </c>
      <c r="Y34" s="19">
        <v>1.4671700000000001</v>
      </c>
      <c r="Z34" s="19">
        <v>6.7000000000000002E-5</v>
      </c>
      <c r="AA34" s="19">
        <v>9.9400000000000004E-5</v>
      </c>
      <c r="AB34" s="19">
        <v>2.0999999999999998E-6</v>
      </c>
      <c r="AC34" s="16">
        <v>4.4299999999999999E-3</v>
      </c>
      <c r="AD34" s="16">
        <v>1.3999999999999999E-4</v>
      </c>
      <c r="AE34" s="13">
        <v>25.2</v>
      </c>
      <c r="AF34" s="13">
        <f t="shared" si="3"/>
        <v>70.800971389398271</v>
      </c>
    </row>
    <row r="35" spans="1:32" s="2" customFormat="1" x14ac:dyDescent="0.2">
      <c r="A35" s="2" t="s">
        <v>219</v>
      </c>
      <c r="B35" s="2">
        <v>1</v>
      </c>
      <c r="C35" s="2" t="s">
        <v>16</v>
      </c>
      <c r="D35" s="5">
        <v>24.079000000000001</v>
      </c>
      <c r="E35" s="5">
        <v>755</v>
      </c>
      <c r="F35" s="10">
        <v>18.635855385762206</v>
      </c>
      <c r="G35" s="10">
        <v>0.2014312</v>
      </c>
      <c r="H35" s="8">
        <v>6.003E-2</v>
      </c>
      <c r="I35" s="8">
        <v>4.0000000000000001E-3</v>
      </c>
      <c r="J35" s="10">
        <v>0.64612999999999998</v>
      </c>
      <c r="K35" s="99">
        <v>0.43330000000000002</v>
      </c>
      <c r="L35" s="99">
        <v>3.1E-2</v>
      </c>
      <c r="M35" s="8">
        <v>5.3659999999999999E-2</v>
      </c>
      <c r="N35" s="8">
        <v>5.8E-4</v>
      </c>
      <c r="O35" s="10">
        <v>-0.33321000000000001</v>
      </c>
      <c r="P35" s="5">
        <v>601</v>
      </c>
      <c r="Q35" s="5">
        <v>140</v>
      </c>
      <c r="R35" s="5">
        <v>365.4</v>
      </c>
      <c r="S35" s="5">
        <v>22</v>
      </c>
      <c r="T35" s="5">
        <v>337</v>
      </c>
      <c r="U35" s="5">
        <v>3.6</v>
      </c>
      <c r="V35" s="7">
        <f t="shared" si="2"/>
        <v>3.856079257259637E-2</v>
      </c>
      <c r="W35" s="11">
        <v>0.28251100000000001</v>
      </c>
      <c r="X35" s="11">
        <v>3.4999999999999997E-5</v>
      </c>
      <c r="Y35" s="11">
        <v>1.467155</v>
      </c>
      <c r="Z35" s="11">
        <v>6.0000000000000002E-5</v>
      </c>
      <c r="AA35" s="11">
        <v>2.0670000000000001E-4</v>
      </c>
      <c r="AB35" s="11">
        <v>4.6999999999999999E-6</v>
      </c>
      <c r="AC35" s="8">
        <v>9.5999999999999992E-3</v>
      </c>
      <c r="AD35" s="8">
        <v>1.4999999999999999E-4</v>
      </c>
      <c r="AE35" s="5">
        <v>22.3</v>
      </c>
      <c r="AF35" s="5">
        <f t="shared" si="3"/>
        <v>102.66140851452923</v>
      </c>
    </row>
    <row r="36" spans="1:32" x14ac:dyDescent="0.2">
      <c r="A36" s="12" t="s">
        <v>220</v>
      </c>
      <c r="B36" s="12">
        <v>1</v>
      </c>
      <c r="C36" s="12" t="s">
        <v>16</v>
      </c>
      <c r="D36" s="13">
        <v>24.093</v>
      </c>
      <c r="E36" s="13">
        <v>754</v>
      </c>
      <c r="F36" s="18">
        <v>18.53911753800519</v>
      </c>
      <c r="G36" s="18">
        <v>0.1855974</v>
      </c>
      <c r="H36" s="16">
        <v>5.2690000000000001E-2</v>
      </c>
      <c r="I36" s="16">
        <v>3.3999999999999998E-3</v>
      </c>
      <c r="J36" s="18">
        <v>2.1968999999999999E-2</v>
      </c>
      <c r="K36" s="98">
        <v>0.39119999999999999</v>
      </c>
      <c r="L36" s="98">
        <v>2.7E-2</v>
      </c>
      <c r="M36" s="16">
        <v>5.3940000000000002E-2</v>
      </c>
      <c r="N36" s="16">
        <v>5.4000000000000001E-4</v>
      </c>
      <c r="O36" s="18">
        <v>0.68825000000000003</v>
      </c>
      <c r="P36" s="13">
        <v>315.10000000000002</v>
      </c>
      <c r="Q36" s="13">
        <v>73</v>
      </c>
      <c r="R36" s="13">
        <v>335.3</v>
      </c>
      <c r="S36" s="13">
        <v>20</v>
      </c>
      <c r="T36" s="13">
        <v>338.7</v>
      </c>
      <c r="U36" s="13">
        <v>3.3</v>
      </c>
      <c r="V36" s="15">
        <f t="shared" si="2"/>
        <v>0.46569572568444073</v>
      </c>
      <c r="W36" s="19">
        <v>0.28247899999999998</v>
      </c>
      <c r="X36" s="19">
        <v>2.4000000000000001E-5</v>
      </c>
      <c r="Y36" s="19">
        <v>1.4671670000000001</v>
      </c>
      <c r="Z36" s="19">
        <v>3.8999999999999999E-5</v>
      </c>
      <c r="AA36" s="19">
        <v>1.828E-4</v>
      </c>
      <c r="AB36" s="19">
        <v>1.1000000000000001E-6</v>
      </c>
      <c r="AC36" s="16">
        <v>8.2190000000000006E-3</v>
      </c>
      <c r="AD36" s="16">
        <v>3.1999999999999999E-5</v>
      </c>
      <c r="AE36" s="13">
        <v>23.2</v>
      </c>
      <c r="AF36" s="13">
        <f t="shared" si="3"/>
        <v>10.620145708507996</v>
      </c>
    </row>
    <row r="37" spans="1:32" s="2" customFormat="1" x14ac:dyDescent="0.2">
      <c r="A37" s="2" t="s">
        <v>221</v>
      </c>
      <c r="B37" s="2">
        <v>1</v>
      </c>
      <c r="C37" s="2" t="s">
        <v>16</v>
      </c>
      <c r="D37" s="5">
        <v>24.085999999999999</v>
      </c>
      <c r="E37" s="5">
        <v>752</v>
      </c>
      <c r="F37" s="10">
        <v>18.789928598271324</v>
      </c>
      <c r="G37" s="10">
        <v>0.19065319999999999</v>
      </c>
      <c r="H37" s="8">
        <v>5.3199999999999997E-2</v>
      </c>
      <c r="I37" s="8">
        <v>3.3999999999999998E-3</v>
      </c>
      <c r="J37" s="10">
        <v>0.55986999999999998</v>
      </c>
      <c r="K37" s="99">
        <v>0.39090000000000003</v>
      </c>
      <c r="L37" s="99">
        <v>2.7E-2</v>
      </c>
      <c r="M37" s="8">
        <v>5.3220000000000003E-2</v>
      </c>
      <c r="N37" s="8">
        <v>5.4000000000000001E-4</v>
      </c>
      <c r="O37" s="10">
        <v>0.22445000000000001</v>
      </c>
      <c r="P37" s="5">
        <v>337.3</v>
      </c>
      <c r="Q37" s="5">
        <v>79</v>
      </c>
      <c r="R37" s="5">
        <v>335</v>
      </c>
      <c r="S37" s="5">
        <v>20</v>
      </c>
      <c r="T37" s="5">
        <v>334.3</v>
      </c>
      <c r="U37" s="5">
        <v>3.3</v>
      </c>
      <c r="V37" s="7">
        <f t="shared" si="2"/>
        <v>0.83943879215732409</v>
      </c>
      <c r="W37" s="11">
        <v>0.28246399999999999</v>
      </c>
      <c r="X37" s="11">
        <v>3.0000000000000001E-5</v>
      </c>
      <c r="Y37" s="11">
        <v>1.467168</v>
      </c>
      <c r="Z37" s="11">
        <v>6.7999999999999999E-5</v>
      </c>
      <c r="AA37" s="11">
        <v>9.2999999999999997E-5</v>
      </c>
      <c r="AB37" s="11">
        <v>1.3E-6</v>
      </c>
      <c r="AC37" s="8">
        <v>4.0899999999999999E-3</v>
      </c>
      <c r="AD37" s="8">
        <v>2.5000000000000001E-5</v>
      </c>
      <c r="AE37" s="5">
        <v>24.2</v>
      </c>
      <c r="AF37" s="5">
        <f t="shared" si="3"/>
        <v>63.720874250458436</v>
      </c>
    </row>
    <row r="38" spans="1:32" x14ac:dyDescent="0.2">
      <c r="A38" s="12" t="s">
        <v>222</v>
      </c>
      <c r="B38" s="12">
        <v>1</v>
      </c>
      <c r="C38" s="12" t="s">
        <v>16</v>
      </c>
      <c r="D38" s="13">
        <v>24.085000000000001</v>
      </c>
      <c r="E38" s="13">
        <v>768</v>
      </c>
      <c r="F38" s="18">
        <v>18.611576400521123</v>
      </c>
      <c r="G38" s="18">
        <v>0.19397880000000001</v>
      </c>
      <c r="H38" s="16">
        <v>5.373E-2</v>
      </c>
      <c r="I38" s="16">
        <v>3.5000000000000001E-3</v>
      </c>
      <c r="J38" s="18">
        <v>0.32856000000000002</v>
      </c>
      <c r="K38" s="98">
        <v>0.39589999999999997</v>
      </c>
      <c r="L38" s="98">
        <v>2.8000000000000001E-2</v>
      </c>
      <c r="M38" s="16">
        <v>5.373E-2</v>
      </c>
      <c r="N38" s="16">
        <v>5.5999999999999995E-4</v>
      </c>
      <c r="O38" s="18">
        <v>0.58131999999999995</v>
      </c>
      <c r="P38" s="13">
        <v>359.3</v>
      </c>
      <c r="Q38" s="13">
        <v>76</v>
      </c>
      <c r="R38" s="13">
        <v>338.7</v>
      </c>
      <c r="S38" s="13">
        <v>20</v>
      </c>
      <c r="T38" s="13">
        <v>337.4</v>
      </c>
      <c r="U38" s="13">
        <v>3.4</v>
      </c>
      <c r="V38" s="15">
        <f t="shared" si="2"/>
        <v>8.0087799958477035E-2</v>
      </c>
      <c r="W38" s="19">
        <v>0.28247899999999998</v>
      </c>
      <c r="X38" s="19">
        <v>2.0999999999999999E-5</v>
      </c>
      <c r="Y38" s="19">
        <v>1.4671449999999999</v>
      </c>
      <c r="Z38" s="19">
        <v>4.3999999999999999E-5</v>
      </c>
      <c r="AA38" s="19">
        <v>1.032E-4</v>
      </c>
      <c r="AB38" s="19">
        <v>2.0999999999999998E-6</v>
      </c>
      <c r="AC38" s="16">
        <v>4.5700000000000003E-3</v>
      </c>
      <c r="AD38" s="16">
        <v>1.4999999999999999E-4</v>
      </c>
      <c r="AE38" s="13">
        <v>24.7</v>
      </c>
      <c r="AF38" s="13">
        <f t="shared" si="3"/>
        <v>10.620145708507996</v>
      </c>
    </row>
    <row r="39" spans="1:32" s="2" customFormat="1" x14ac:dyDescent="0.2">
      <c r="A39" s="2" t="s">
        <v>223</v>
      </c>
      <c r="B39" s="2">
        <v>1</v>
      </c>
      <c r="C39" s="2" t="s">
        <v>16</v>
      </c>
      <c r="D39" s="5">
        <v>24.131</v>
      </c>
      <c r="E39" s="5">
        <v>758</v>
      </c>
      <c r="F39" s="10">
        <v>18.577001671930148</v>
      </c>
      <c r="G39" s="10">
        <v>0.18635669999999999</v>
      </c>
      <c r="H39" s="8">
        <v>5.4100000000000002E-2</v>
      </c>
      <c r="I39" s="8">
        <v>3.5000000000000001E-3</v>
      </c>
      <c r="J39" s="10">
        <v>0.13464999999999999</v>
      </c>
      <c r="K39" s="99">
        <v>0.39929999999999999</v>
      </c>
      <c r="L39" s="99">
        <v>2.8000000000000001E-2</v>
      </c>
      <c r="M39" s="8">
        <v>5.3830000000000003E-2</v>
      </c>
      <c r="N39" s="8">
        <v>5.4000000000000001E-4</v>
      </c>
      <c r="O39" s="10">
        <v>0.22961000000000001</v>
      </c>
      <c r="P39" s="5">
        <v>373</v>
      </c>
      <c r="Q39" s="5">
        <v>140</v>
      </c>
      <c r="R39" s="5">
        <v>341</v>
      </c>
      <c r="S39" s="5">
        <v>20</v>
      </c>
      <c r="T39" s="5">
        <v>338</v>
      </c>
      <c r="U39" s="5">
        <v>3.3</v>
      </c>
      <c r="V39" s="7">
        <f t="shared" si="2"/>
        <v>0.25806068875509425</v>
      </c>
      <c r="W39" s="11">
        <v>0.282474</v>
      </c>
      <c r="X39" s="11">
        <v>2.5000000000000001E-5</v>
      </c>
      <c r="Y39" s="11">
        <v>1.4672080000000001</v>
      </c>
      <c r="Z39" s="11">
        <v>5.3000000000000001E-5</v>
      </c>
      <c r="AA39" s="11">
        <v>1.9540000000000001E-4</v>
      </c>
      <c r="AB39" s="11">
        <v>1.5999999999999999E-6</v>
      </c>
      <c r="AC39" s="8">
        <v>8.8900000000000003E-3</v>
      </c>
      <c r="AD39" s="8">
        <v>1.2999999999999999E-4</v>
      </c>
      <c r="AE39" s="5">
        <v>22.1</v>
      </c>
      <c r="AF39" s="5">
        <f t="shared" si="3"/>
        <v>28.320388555759308</v>
      </c>
    </row>
    <row r="40" spans="1:32" x14ac:dyDescent="0.2">
      <c r="A40" s="12" t="s">
        <v>224</v>
      </c>
      <c r="B40" s="12">
        <v>1</v>
      </c>
      <c r="C40" s="12" t="s">
        <v>16</v>
      </c>
      <c r="D40" s="13">
        <v>24.07</v>
      </c>
      <c r="E40" s="13">
        <v>757</v>
      </c>
      <c r="F40" s="18">
        <v>18.649757553151808</v>
      </c>
      <c r="G40" s="18">
        <v>0.18781929999999999</v>
      </c>
      <c r="H40" s="16">
        <v>5.2819999999999999E-2</v>
      </c>
      <c r="I40" s="16">
        <v>3.3999999999999998E-3</v>
      </c>
      <c r="J40" s="18">
        <v>0.3921</v>
      </c>
      <c r="K40" s="98">
        <v>0.39190000000000003</v>
      </c>
      <c r="L40" s="98">
        <v>2.7E-2</v>
      </c>
      <c r="M40" s="16">
        <v>5.3620000000000001E-2</v>
      </c>
      <c r="N40" s="16">
        <v>5.4000000000000001E-4</v>
      </c>
      <c r="O40" s="18">
        <v>0.27212999999999998</v>
      </c>
      <c r="P40" s="13">
        <v>323.89999999999998</v>
      </c>
      <c r="Q40" s="13">
        <v>95</v>
      </c>
      <c r="R40" s="13">
        <v>335.7</v>
      </c>
      <c r="S40" s="13">
        <v>20</v>
      </c>
      <c r="T40" s="13">
        <v>336.7</v>
      </c>
      <c r="U40" s="13">
        <v>3.3</v>
      </c>
      <c r="V40" s="15">
        <f t="shared" si="2"/>
        <v>0.12754723697089787</v>
      </c>
      <c r="W40" s="19">
        <v>0.28248000000000001</v>
      </c>
      <c r="X40" s="19">
        <v>2.0999999999999999E-5</v>
      </c>
      <c r="Y40" s="19">
        <v>1.4671730000000001</v>
      </c>
      <c r="Z40" s="19">
        <v>3.8000000000000002E-5</v>
      </c>
      <c r="AA40" s="19">
        <v>5.8300000000000001E-5</v>
      </c>
      <c r="AB40" s="19">
        <v>1.1999999999999999E-6</v>
      </c>
      <c r="AC40" s="16">
        <v>2.5850000000000001E-3</v>
      </c>
      <c r="AD40" s="16">
        <v>3.8000000000000002E-5</v>
      </c>
      <c r="AE40" s="13">
        <v>24</v>
      </c>
      <c r="AF40" s="13">
        <f t="shared" si="3"/>
        <v>7.0800971389398271</v>
      </c>
    </row>
    <row r="41" spans="1:32" s="2" customFormat="1" x14ac:dyDescent="0.2">
      <c r="A41" s="2" t="s">
        <v>225</v>
      </c>
      <c r="B41" s="2">
        <v>1</v>
      </c>
      <c r="C41" s="2" t="s">
        <v>16</v>
      </c>
      <c r="D41" s="5">
        <v>24.068000000000001</v>
      </c>
      <c r="E41" s="5">
        <v>759</v>
      </c>
      <c r="F41" s="10">
        <v>18.63932898415657</v>
      </c>
      <c r="G41" s="10">
        <v>0.19108349999999999</v>
      </c>
      <c r="H41" s="8">
        <v>5.3060000000000003E-2</v>
      </c>
      <c r="I41" s="8">
        <v>3.3999999999999998E-3</v>
      </c>
      <c r="J41" s="10">
        <v>0.38463000000000003</v>
      </c>
      <c r="K41" s="99">
        <v>0.39360000000000001</v>
      </c>
      <c r="L41" s="99">
        <v>2.7E-2</v>
      </c>
      <c r="M41" s="8">
        <v>5.3650000000000003E-2</v>
      </c>
      <c r="N41" s="8">
        <v>5.5000000000000003E-4</v>
      </c>
      <c r="O41" s="10">
        <v>0.43606</v>
      </c>
      <c r="P41" s="5">
        <v>331.6</v>
      </c>
      <c r="Q41" s="5">
        <v>75</v>
      </c>
      <c r="R41" s="5">
        <v>337</v>
      </c>
      <c r="S41" s="5">
        <v>20</v>
      </c>
      <c r="T41" s="5">
        <v>336.9</v>
      </c>
      <c r="U41" s="5">
        <v>3.4</v>
      </c>
      <c r="V41" s="7">
        <f t="shared" si="2"/>
        <v>6.8222940705382484E-2</v>
      </c>
      <c r="W41" s="11">
        <v>0.28248400000000001</v>
      </c>
      <c r="X41" s="11">
        <v>2.5000000000000001E-5</v>
      </c>
      <c r="Y41" s="11">
        <v>1.4671559999999999</v>
      </c>
      <c r="Z41" s="11">
        <v>4.3999999999999999E-5</v>
      </c>
      <c r="AA41" s="11">
        <v>1.038E-4</v>
      </c>
      <c r="AB41" s="11">
        <v>1.3E-6</v>
      </c>
      <c r="AC41" s="8">
        <v>4.6870000000000002E-3</v>
      </c>
      <c r="AD41" s="8">
        <v>8.0000000000000007E-5</v>
      </c>
      <c r="AE41" s="5">
        <v>22.6</v>
      </c>
      <c r="AF41" s="5">
        <f t="shared" si="3"/>
        <v>7.0800971389398271</v>
      </c>
    </row>
    <row r="42" spans="1:32" x14ac:dyDescent="0.2">
      <c r="A42" s="12" t="s">
        <v>226</v>
      </c>
      <c r="B42" s="12">
        <v>1</v>
      </c>
      <c r="C42" s="12" t="s">
        <v>16</v>
      </c>
      <c r="D42" s="13">
        <v>24.065999999999999</v>
      </c>
      <c r="E42" s="13">
        <v>753</v>
      </c>
      <c r="F42" s="18">
        <v>18.628912071535023</v>
      </c>
      <c r="G42" s="18">
        <v>0.20128109999999999</v>
      </c>
      <c r="H42" s="16">
        <v>5.7799999999999997E-2</v>
      </c>
      <c r="I42" s="16">
        <v>3.8999999999999998E-3</v>
      </c>
      <c r="J42" s="18">
        <v>-0.46366000000000002</v>
      </c>
      <c r="K42" s="98">
        <v>0.43</v>
      </c>
      <c r="L42" s="98">
        <v>3.2000000000000001E-2</v>
      </c>
      <c r="M42" s="16">
        <v>5.3679999999999999E-2</v>
      </c>
      <c r="N42" s="16">
        <v>5.8E-4</v>
      </c>
      <c r="O42" s="18">
        <v>0.63493999999999995</v>
      </c>
      <c r="P42" s="13">
        <v>513</v>
      </c>
      <c r="Q42" s="13">
        <v>140</v>
      </c>
      <c r="R42" s="13">
        <v>362.8</v>
      </c>
      <c r="S42" s="13">
        <v>22</v>
      </c>
      <c r="T42" s="13">
        <v>337.1</v>
      </c>
      <c r="U42" s="13">
        <v>3.5</v>
      </c>
      <c r="V42" s="15">
        <f t="shared" si="2"/>
        <v>8.8986444398244657E-3</v>
      </c>
      <c r="W42" s="19">
        <v>0.28249000000000002</v>
      </c>
      <c r="X42" s="19">
        <v>2.3E-5</v>
      </c>
      <c r="Y42" s="19">
        <v>1.467179</v>
      </c>
      <c r="Z42" s="19">
        <v>4.1999999999999998E-5</v>
      </c>
      <c r="AA42" s="19">
        <v>1.2339999999999999E-4</v>
      </c>
      <c r="AB42" s="19">
        <v>5.1000000000000003E-6</v>
      </c>
      <c r="AC42" s="16">
        <v>5.4999999999999997E-3</v>
      </c>
      <c r="AD42" s="16">
        <v>2.0000000000000001E-4</v>
      </c>
      <c r="AE42" s="13">
        <v>22.8</v>
      </c>
      <c r="AF42" s="13">
        <f t="shared" si="3"/>
        <v>28.320388555759308</v>
      </c>
    </row>
    <row r="43" spans="1:32" s="2" customFormat="1" x14ac:dyDescent="0.2">
      <c r="D43" s="5"/>
      <c r="E43" s="5"/>
      <c r="F43" s="10"/>
      <c r="G43" s="10"/>
      <c r="H43" s="8"/>
      <c r="I43" s="8"/>
      <c r="J43" s="10"/>
      <c r="K43" s="99"/>
      <c r="L43" s="99"/>
      <c r="M43" s="8"/>
      <c r="N43" s="8"/>
      <c r="O43" s="10"/>
      <c r="P43" s="5"/>
      <c r="Q43" s="5"/>
      <c r="R43" s="5"/>
      <c r="S43" s="5"/>
      <c r="T43" s="5"/>
      <c r="U43" s="5"/>
      <c r="V43" s="7"/>
      <c r="W43" s="11"/>
      <c r="X43" s="11"/>
      <c r="Y43" s="11"/>
      <c r="Z43" s="11"/>
      <c r="AA43" s="11"/>
      <c r="AB43" s="11"/>
      <c r="AC43" s="8"/>
      <c r="AD43" s="8"/>
      <c r="AE43" s="5"/>
      <c r="AF43" s="5"/>
    </row>
    <row r="44" spans="1:32" x14ac:dyDescent="0.2">
      <c r="A44" s="12" t="s">
        <v>227</v>
      </c>
      <c r="B44" s="12">
        <v>1</v>
      </c>
      <c r="C44" s="12" t="s">
        <v>16</v>
      </c>
      <c r="D44" s="13">
        <v>24.105</v>
      </c>
      <c r="E44" s="13">
        <v>365</v>
      </c>
      <c r="F44" s="18">
        <v>10.180189351521939</v>
      </c>
      <c r="G44" s="18">
        <v>0.1036363</v>
      </c>
      <c r="H44" s="16">
        <v>5.9790000000000003E-2</v>
      </c>
      <c r="I44" s="16">
        <v>3.8999999999999998E-3</v>
      </c>
      <c r="J44" s="18">
        <v>0.37713999999999998</v>
      </c>
      <c r="K44" s="98">
        <v>0.80979999999999996</v>
      </c>
      <c r="L44" s="98">
        <v>5.6000000000000001E-2</v>
      </c>
      <c r="M44" s="16">
        <v>9.8229999999999998E-2</v>
      </c>
      <c r="N44" s="16">
        <v>1E-3</v>
      </c>
      <c r="O44" s="18">
        <v>0.42277999999999999</v>
      </c>
      <c r="P44" s="13">
        <v>597.70000000000005</v>
      </c>
      <c r="Q44" s="13">
        <v>67</v>
      </c>
      <c r="R44" s="13">
        <v>602.29999999999995</v>
      </c>
      <c r="S44" s="13">
        <v>32</v>
      </c>
      <c r="T44" s="13">
        <v>604</v>
      </c>
      <c r="U44" s="13">
        <v>6</v>
      </c>
      <c r="V44" s="15">
        <f>ABS(100-(T44/608.5*100))</f>
        <v>0.73952341824157486</v>
      </c>
      <c r="W44" s="19">
        <v>0.28203099999999998</v>
      </c>
      <c r="X44" s="19">
        <v>2.5000000000000001E-5</v>
      </c>
      <c r="Y44" s="19">
        <v>1.467125</v>
      </c>
      <c r="Z44" s="19">
        <v>4.1E-5</v>
      </c>
      <c r="AA44" s="19">
        <v>2.7506999999999998E-4</v>
      </c>
      <c r="AB44" s="19">
        <v>5.4000000000000002E-7</v>
      </c>
      <c r="AC44" s="16">
        <v>8.1130000000000004E-3</v>
      </c>
      <c r="AD44" s="16">
        <v>4.8000000000000001E-5</v>
      </c>
      <c r="AE44" s="13">
        <v>12.52</v>
      </c>
      <c r="AF44" s="13">
        <f>ABS(0.282013-W44)/0.282013*1000000</f>
        <v>63.826844861628679</v>
      </c>
    </row>
    <row r="45" spans="1:32" s="2" customFormat="1" x14ac:dyDescent="0.2">
      <c r="A45" s="2" t="s">
        <v>228</v>
      </c>
      <c r="B45" s="2">
        <v>1</v>
      </c>
      <c r="C45" s="2" t="s">
        <v>16</v>
      </c>
      <c r="D45" s="5">
        <v>24.06</v>
      </c>
      <c r="E45" s="5">
        <v>378</v>
      </c>
      <c r="F45" s="10">
        <v>10.36591686534674</v>
      </c>
      <c r="G45" s="10">
        <v>0.1074522</v>
      </c>
      <c r="H45" s="8">
        <v>6.021E-2</v>
      </c>
      <c r="I45" s="8">
        <v>3.8999999999999998E-3</v>
      </c>
      <c r="J45" s="10">
        <v>0.17827000000000001</v>
      </c>
      <c r="K45" s="99">
        <v>0.79969999999999997</v>
      </c>
      <c r="L45" s="99">
        <v>5.6000000000000001E-2</v>
      </c>
      <c r="M45" s="8">
        <v>9.647E-2</v>
      </c>
      <c r="N45" s="8">
        <v>1E-3</v>
      </c>
      <c r="O45" s="10">
        <v>0.49793999999999999</v>
      </c>
      <c r="P45" s="5">
        <v>606.1</v>
      </c>
      <c r="Q45" s="5">
        <v>86</v>
      </c>
      <c r="R45" s="5">
        <v>596.6</v>
      </c>
      <c r="S45" s="5">
        <v>31</v>
      </c>
      <c r="T45" s="5">
        <v>593.70000000000005</v>
      </c>
      <c r="U45" s="5">
        <v>5.9</v>
      </c>
      <c r="V45" s="7">
        <f t="shared" ref="V45:V53" si="4">ABS(100-(T45/608.5*100))</f>
        <v>2.4322103533278465</v>
      </c>
      <c r="W45" s="11">
        <v>0.28202300000000002</v>
      </c>
      <c r="X45" s="11">
        <v>2.5999999999999998E-5</v>
      </c>
      <c r="Y45" s="11">
        <v>1.4671449999999999</v>
      </c>
      <c r="Z45" s="11">
        <v>3.8999999999999999E-5</v>
      </c>
      <c r="AA45" s="11">
        <v>2.7397000000000001E-4</v>
      </c>
      <c r="AB45" s="11">
        <v>4.4999999999999998E-7</v>
      </c>
      <c r="AC45" s="8">
        <v>8.0809999999999996E-3</v>
      </c>
      <c r="AD45" s="8">
        <v>4.5000000000000003E-5</v>
      </c>
      <c r="AE45" s="5">
        <v>12.86</v>
      </c>
      <c r="AF45" s="5">
        <f t="shared" ref="AF45:AF53" si="5">ABS(0.282013-W45)/0.282013*1000000</f>
        <v>35.459358256569736</v>
      </c>
    </row>
    <row r="46" spans="1:32" x14ac:dyDescent="0.2">
      <c r="A46" s="12" t="s">
        <v>229</v>
      </c>
      <c r="B46" s="12">
        <v>1</v>
      </c>
      <c r="C46" s="12" t="s">
        <v>16</v>
      </c>
      <c r="D46" s="13">
        <v>24.068000000000001</v>
      </c>
      <c r="E46" s="13">
        <v>170.8</v>
      </c>
      <c r="F46" s="18">
        <v>10.294420424130122</v>
      </c>
      <c r="G46" s="18">
        <v>0.1059751</v>
      </c>
      <c r="H46" s="16">
        <v>5.9580000000000001E-2</v>
      </c>
      <c r="I46" s="16">
        <v>3.8E-3</v>
      </c>
      <c r="J46" s="18">
        <v>0.31315999999999999</v>
      </c>
      <c r="K46" s="98">
        <v>0.77400000000000002</v>
      </c>
      <c r="L46" s="98">
        <v>5.3999999999999999E-2</v>
      </c>
      <c r="M46" s="16">
        <v>9.7140000000000004E-2</v>
      </c>
      <c r="N46" s="16">
        <v>1E-3</v>
      </c>
      <c r="O46" s="18">
        <v>0.4672</v>
      </c>
      <c r="P46" s="13">
        <v>585</v>
      </c>
      <c r="Q46" s="13">
        <v>93</v>
      </c>
      <c r="R46" s="13">
        <v>582</v>
      </c>
      <c r="S46" s="13">
        <v>31</v>
      </c>
      <c r="T46" s="13">
        <v>597.6</v>
      </c>
      <c r="U46" s="13">
        <v>6</v>
      </c>
      <c r="V46" s="15">
        <f t="shared" si="4"/>
        <v>1.7912900575184807</v>
      </c>
      <c r="W46" s="19">
        <v>0.28201900000000002</v>
      </c>
      <c r="X46" s="19">
        <v>2.5000000000000001E-5</v>
      </c>
      <c r="Y46" s="19">
        <v>1.46716</v>
      </c>
      <c r="Z46" s="19">
        <v>4.0000000000000003E-5</v>
      </c>
      <c r="AA46" s="19">
        <v>2.7116999999999999E-4</v>
      </c>
      <c r="AB46" s="19">
        <v>4.4999999999999998E-7</v>
      </c>
      <c r="AC46" s="16">
        <v>8.0219999999999996E-3</v>
      </c>
      <c r="AD46" s="16">
        <v>4.1999999999999998E-5</v>
      </c>
      <c r="AE46" s="13">
        <v>13.1</v>
      </c>
      <c r="AF46" s="13">
        <f t="shared" si="5"/>
        <v>21.27561495394184</v>
      </c>
    </row>
    <row r="47" spans="1:32" s="2" customFormat="1" x14ac:dyDescent="0.2">
      <c r="A47" s="2" t="s">
        <v>230</v>
      </c>
      <c r="B47" s="2">
        <v>1</v>
      </c>
      <c r="C47" s="2" t="s">
        <v>16</v>
      </c>
      <c r="D47" s="5">
        <v>24.073</v>
      </c>
      <c r="E47" s="5">
        <v>165.2</v>
      </c>
      <c r="F47" s="10">
        <v>10.301844030081384</v>
      </c>
      <c r="G47" s="10">
        <v>0.106128</v>
      </c>
      <c r="H47" s="8">
        <v>5.9839999999999997E-2</v>
      </c>
      <c r="I47" s="8">
        <v>3.8999999999999998E-3</v>
      </c>
      <c r="J47" s="10">
        <v>0.58309</v>
      </c>
      <c r="K47" s="99">
        <v>0.77759999999999996</v>
      </c>
      <c r="L47" s="99">
        <v>5.3999999999999999E-2</v>
      </c>
      <c r="M47" s="8">
        <v>9.7070000000000004E-2</v>
      </c>
      <c r="N47" s="8">
        <v>1E-3</v>
      </c>
      <c r="O47" s="10">
        <v>0.55388000000000004</v>
      </c>
      <c r="P47" s="5">
        <v>595.79999999999995</v>
      </c>
      <c r="Q47" s="5">
        <v>66</v>
      </c>
      <c r="R47" s="5">
        <v>584.1</v>
      </c>
      <c r="S47" s="5">
        <v>31</v>
      </c>
      <c r="T47" s="5">
        <v>597.20000000000005</v>
      </c>
      <c r="U47" s="5">
        <v>6.1</v>
      </c>
      <c r="V47" s="7">
        <f t="shared" si="4"/>
        <v>1.857025472473282</v>
      </c>
      <c r="W47" s="11">
        <v>0.28201599999999999</v>
      </c>
      <c r="X47" s="11">
        <v>2.6999999999999999E-5</v>
      </c>
      <c r="Y47" s="11">
        <v>1.4671799999999999</v>
      </c>
      <c r="Z47" s="11">
        <v>3.4999999999999997E-5</v>
      </c>
      <c r="AA47" s="11">
        <v>2.7123000000000002E-4</v>
      </c>
      <c r="AB47" s="11">
        <v>4.7E-7</v>
      </c>
      <c r="AC47" s="8">
        <v>8.0129999999999993E-3</v>
      </c>
      <c r="AD47" s="8">
        <v>5.1999999999999997E-5</v>
      </c>
      <c r="AE47" s="5">
        <v>13.03</v>
      </c>
      <c r="AF47" s="5">
        <f t="shared" si="5"/>
        <v>10.637807476872501</v>
      </c>
    </row>
    <row r="48" spans="1:32" x14ac:dyDescent="0.2">
      <c r="A48" s="12" t="s">
        <v>231</v>
      </c>
      <c r="B48" s="12">
        <v>1</v>
      </c>
      <c r="C48" s="12" t="s">
        <v>16</v>
      </c>
      <c r="D48" s="13">
        <v>24.061</v>
      </c>
      <c r="E48" s="13">
        <v>-52.8</v>
      </c>
      <c r="F48" s="18">
        <v>10.24905196269345</v>
      </c>
      <c r="G48" s="18">
        <v>0.1050431</v>
      </c>
      <c r="H48" s="16">
        <v>5.8110000000000002E-2</v>
      </c>
      <c r="I48" s="16">
        <v>3.7000000000000002E-3</v>
      </c>
      <c r="J48" s="18">
        <v>0.10545</v>
      </c>
      <c r="K48" s="98">
        <v>0.78879999999999995</v>
      </c>
      <c r="L48" s="98">
        <v>5.5E-2</v>
      </c>
      <c r="M48" s="16">
        <v>9.7570000000000004E-2</v>
      </c>
      <c r="N48" s="16">
        <v>1E-3</v>
      </c>
      <c r="O48" s="18">
        <v>0.72599999999999998</v>
      </c>
      <c r="P48" s="13">
        <v>534.4</v>
      </c>
      <c r="Q48" s="13">
        <v>74</v>
      </c>
      <c r="R48" s="13">
        <v>590.4</v>
      </c>
      <c r="S48" s="13">
        <v>31</v>
      </c>
      <c r="T48" s="13">
        <v>600.1</v>
      </c>
      <c r="U48" s="13">
        <v>6.1</v>
      </c>
      <c r="V48" s="15">
        <f t="shared" si="4"/>
        <v>1.3804437140509407</v>
      </c>
      <c r="W48" s="19">
        <v>0.28200799999999998</v>
      </c>
      <c r="X48" s="19">
        <v>2.6999999999999999E-5</v>
      </c>
      <c r="Y48" s="19">
        <v>1.467149</v>
      </c>
      <c r="Z48" s="19">
        <v>4.1999999999999998E-5</v>
      </c>
      <c r="AA48" s="19">
        <v>2.7554000000000001E-4</v>
      </c>
      <c r="AB48" s="19">
        <v>5.7999999999999995E-7</v>
      </c>
      <c r="AC48" s="16">
        <v>8.1250000000000003E-3</v>
      </c>
      <c r="AD48" s="16">
        <v>4.8000000000000001E-5</v>
      </c>
      <c r="AE48" s="13">
        <v>12.38</v>
      </c>
      <c r="AF48" s="13">
        <f t="shared" si="5"/>
        <v>17.729679128383285</v>
      </c>
    </row>
    <row r="49" spans="1:32" s="2" customFormat="1" x14ac:dyDescent="0.2">
      <c r="A49" s="2" t="s">
        <v>232</v>
      </c>
      <c r="B49" s="2">
        <v>1</v>
      </c>
      <c r="C49" s="2" t="s">
        <v>16</v>
      </c>
      <c r="D49" s="5">
        <v>24.084</v>
      </c>
      <c r="E49" s="5">
        <v>-52.8</v>
      </c>
      <c r="F49" s="10">
        <v>10.458063166701526</v>
      </c>
      <c r="G49" s="10">
        <v>0.1093711</v>
      </c>
      <c r="H49" s="8">
        <v>5.7669999999999999E-2</v>
      </c>
      <c r="I49" s="8">
        <v>3.7000000000000002E-3</v>
      </c>
      <c r="J49" s="10">
        <v>0.45101999999999998</v>
      </c>
      <c r="K49" s="99">
        <v>0.76670000000000005</v>
      </c>
      <c r="L49" s="99">
        <v>5.2999999999999999E-2</v>
      </c>
      <c r="M49" s="8">
        <v>9.5619999999999997E-2</v>
      </c>
      <c r="N49" s="8">
        <v>1E-3</v>
      </c>
      <c r="O49" s="10">
        <v>0.48230000000000001</v>
      </c>
      <c r="P49" s="5">
        <v>517.5</v>
      </c>
      <c r="Q49" s="5">
        <v>72</v>
      </c>
      <c r="R49" s="5">
        <v>577.79999999999995</v>
      </c>
      <c r="S49" s="5">
        <v>31</v>
      </c>
      <c r="T49" s="5">
        <v>588.70000000000005</v>
      </c>
      <c r="U49" s="5">
        <v>5.9</v>
      </c>
      <c r="V49" s="7">
        <f t="shared" si="4"/>
        <v>3.2539030402629265</v>
      </c>
      <c r="W49" s="11">
        <v>0.28203600000000001</v>
      </c>
      <c r="X49" s="11">
        <v>2.5000000000000001E-5</v>
      </c>
      <c r="Y49" s="11">
        <v>1.4671909999999999</v>
      </c>
      <c r="Z49" s="11">
        <v>3.8999999999999999E-5</v>
      </c>
      <c r="AA49" s="11">
        <v>2.7192999999999998E-4</v>
      </c>
      <c r="AB49" s="11">
        <v>4.7999999999999996E-7</v>
      </c>
      <c r="AC49" s="8">
        <v>8.0739999999999996E-3</v>
      </c>
      <c r="AD49" s="8">
        <v>6.0000000000000002E-5</v>
      </c>
      <c r="AE49" s="5">
        <v>12.92</v>
      </c>
      <c r="AF49" s="5">
        <f t="shared" si="5"/>
        <v>81.556523990011968</v>
      </c>
    </row>
    <row r="50" spans="1:32" x14ac:dyDescent="0.2">
      <c r="A50" s="12" t="s">
        <v>233</v>
      </c>
      <c r="B50" s="12">
        <v>1</v>
      </c>
      <c r="C50" s="12" t="s">
        <v>16</v>
      </c>
      <c r="D50" s="13">
        <v>24.06</v>
      </c>
      <c r="E50" s="13">
        <v>50</v>
      </c>
      <c r="F50" s="18">
        <v>10.481081647626036</v>
      </c>
      <c r="G50" s="18">
        <v>0.1208384</v>
      </c>
      <c r="H50" s="16">
        <v>5.6869999999999997E-2</v>
      </c>
      <c r="I50" s="16">
        <v>3.7000000000000002E-3</v>
      </c>
      <c r="J50" s="18">
        <v>0.32478000000000001</v>
      </c>
      <c r="K50" s="98">
        <v>0.74350000000000005</v>
      </c>
      <c r="L50" s="98">
        <v>5.1999999999999998E-2</v>
      </c>
      <c r="M50" s="16">
        <v>9.5409999999999995E-2</v>
      </c>
      <c r="N50" s="16">
        <v>1.1000000000000001E-3</v>
      </c>
      <c r="O50" s="18">
        <v>0.66471999999999998</v>
      </c>
      <c r="P50" s="13">
        <v>486.9</v>
      </c>
      <c r="Q50" s="13">
        <v>81</v>
      </c>
      <c r="R50" s="13">
        <v>564.4</v>
      </c>
      <c r="S50" s="13">
        <v>30</v>
      </c>
      <c r="T50" s="13">
        <v>587.4</v>
      </c>
      <c r="U50" s="13">
        <v>6.2</v>
      </c>
      <c r="V50" s="15">
        <f t="shared" si="4"/>
        <v>3.4675431388660627</v>
      </c>
      <c r="W50" s="19">
        <v>0.28201900000000002</v>
      </c>
      <c r="X50" s="19">
        <v>2.8E-5</v>
      </c>
      <c r="Y50" s="19">
        <v>1.4671620000000001</v>
      </c>
      <c r="Z50" s="19">
        <v>4.0000000000000003E-5</v>
      </c>
      <c r="AA50" s="19">
        <v>2.7308999999999998E-4</v>
      </c>
      <c r="AB50" s="19">
        <v>5.3000000000000001E-7</v>
      </c>
      <c r="AC50" s="16">
        <v>8.0569999999999999E-3</v>
      </c>
      <c r="AD50" s="16">
        <v>4.6E-5</v>
      </c>
      <c r="AE50" s="13">
        <v>13.39</v>
      </c>
      <c r="AF50" s="13">
        <f t="shared" si="5"/>
        <v>21.27561495394184</v>
      </c>
    </row>
    <row r="51" spans="1:32" s="2" customFormat="1" x14ac:dyDescent="0.2">
      <c r="A51" s="2" t="s">
        <v>234</v>
      </c>
      <c r="B51" s="2">
        <v>1</v>
      </c>
      <c r="C51" s="2" t="s">
        <v>16</v>
      </c>
      <c r="D51" s="5">
        <v>24.067</v>
      </c>
      <c r="E51" s="5">
        <v>52.8</v>
      </c>
      <c r="F51" s="10">
        <v>10.406910188365075</v>
      </c>
      <c r="G51" s="10">
        <v>0.1061377</v>
      </c>
      <c r="H51" s="8">
        <v>5.7489999999999999E-2</v>
      </c>
      <c r="I51" s="8">
        <v>3.7000000000000002E-3</v>
      </c>
      <c r="J51" s="10">
        <v>0.20669999999999999</v>
      </c>
      <c r="K51" s="99">
        <v>0.75849999999999995</v>
      </c>
      <c r="L51" s="99">
        <v>5.2999999999999999E-2</v>
      </c>
      <c r="M51" s="8">
        <v>9.6089999999999995E-2</v>
      </c>
      <c r="N51" s="8">
        <v>9.7999999999999997E-4</v>
      </c>
      <c r="O51" s="10">
        <v>0.52844999999999998</v>
      </c>
      <c r="P51" s="5">
        <v>509.3</v>
      </c>
      <c r="Q51" s="5">
        <v>92</v>
      </c>
      <c r="R51" s="5">
        <v>573.1</v>
      </c>
      <c r="S51" s="5">
        <v>30</v>
      </c>
      <c r="T51" s="5">
        <v>591.4</v>
      </c>
      <c r="U51" s="5">
        <v>5.8</v>
      </c>
      <c r="V51" s="7">
        <f t="shared" si="4"/>
        <v>2.810188989317993</v>
      </c>
      <c r="W51" s="11">
        <v>0.28201300000000001</v>
      </c>
      <c r="X51" s="11">
        <v>2.5999999999999998E-5</v>
      </c>
      <c r="Y51" s="11">
        <v>1.4671730000000001</v>
      </c>
      <c r="Z51" s="11">
        <v>3.6999999999999998E-5</v>
      </c>
      <c r="AA51" s="11">
        <v>2.7326999999999999E-4</v>
      </c>
      <c r="AB51" s="11">
        <v>4.7999999999999996E-7</v>
      </c>
      <c r="AC51" s="8">
        <v>8.0689999999999998E-3</v>
      </c>
      <c r="AD51" s="8">
        <v>4.5000000000000003E-5</v>
      </c>
      <c r="AE51" s="5">
        <v>13.43</v>
      </c>
      <c r="AF51" s="5">
        <f t="shared" si="5"/>
        <v>0</v>
      </c>
    </row>
    <row r="52" spans="1:32" x14ac:dyDescent="0.2">
      <c r="A52" s="12" t="s">
        <v>235</v>
      </c>
      <c r="B52" s="12">
        <v>1</v>
      </c>
      <c r="C52" s="12" t="s">
        <v>16</v>
      </c>
      <c r="D52" s="13">
        <v>24.094999999999999</v>
      </c>
      <c r="E52" s="13">
        <v>10.32</v>
      </c>
      <c r="F52" s="18">
        <v>10.369141435089174</v>
      </c>
      <c r="G52" s="18">
        <v>0.1053687</v>
      </c>
      <c r="H52" s="16">
        <v>6.1690000000000002E-2</v>
      </c>
      <c r="I52" s="16">
        <v>4.0000000000000001E-3</v>
      </c>
      <c r="J52" s="18">
        <v>0.18357999999999999</v>
      </c>
      <c r="K52" s="98">
        <v>0.82869999999999999</v>
      </c>
      <c r="L52" s="98">
        <v>5.8000000000000003E-2</v>
      </c>
      <c r="M52" s="16">
        <v>9.6439999999999998E-2</v>
      </c>
      <c r="N52" s="16">
        <v>9.7999999999999997E-4</v>
      </c>
      <c r="O52" s="18">
        <v>0.50658000000000003</v>
      </c>
      <c r="P52" s="13">
        <v>662.3</v>
      </c>
      <c r="Q52" s="13">
        <v>98</v>
      </c>
      <c r="R52" s="13">
        <v>612.79999999999995</v>
      </c>
      <c r="S52" s="13">
        <v>32</v>
      </c>
      <c r="T52" s="13">
        <v>593.5</v>
      </c>
      <c r="U52" s="13">
        <v>5.8</v>
      </c>
      <c r="V52" s="15">
        <f t="shared" si="4"/>
        <v>2.4650780608052543</v>
      </c>
      <c r="W52" s="19">
        <v>0.28202500000000003</v>
      </c>
      <c r="X52" s="19">
        <v>2.8E-5</v>
      </c>
      <c r="Y52" s="19">
        <v>1.4671209999999999</v>
      </c>
      <c r="Z52" s="19">
        <v>3.6999999999999998E-5</v>
      </c>
      <c r="AA52" s="19">
        <v>2.7101000000000002E-4</v>
      </c>
      <c r="AB52" s="19">
        <v>5.0999999999999999E-7</v>
      </c>
      <c r="AC52" s="16">
        <v>7.9179999999999997E-3</v>
      </c>
      <c r="AD52" s="16">
        <v>4.5000000000000003E-5</v>
      </c>
      <c r="AE52" s="13">
        <v>12.77</v>
      </c>
      <c r="AF52" s="13">
        <f t="shared" si="5"/>
        <v>42.55122990788368</v>
      </c>
    </row>
    <row r="53" spans="1:32" s="2" customFormat="1" x14ac:dyDescent="0.2">
      <c r="A53" s="2" t="s">
        <v>236</v>
      </c>
      <c r="B53" s="2">
        <v>1</v>
      </c>
      <c r="C53" s="2" t="s">
        <v>16</v>
      </c>
      <c r="D53" s="5">
        <v>24.088999999999999</v>
      </c>
      <c r="E53" s="5">
        <v>7</v>
      </c>
      <c r="F53" s="10">
        <v>10.344470880314471</v>
      </c>
      <c r="G53" s="10">
        <v>0.11770890000000001</v>
      </c>
      <c r="H53" s="8">
        <v>6.1400000000000003E-2</v>
      </c>
      <c r="I53" s="8">
        <v>4.0000000000000001E-3</v>
      </c>
      <c r="J53" s="10">
        <v>0.57630000000000003</v>
      </c>
      <c r="K53" s="99">
        <v>0.8286</v>
      </c>
      <c r="L53" s="99">
        <v>5.7000000000000002E-2</v>
      </c>
      <c r="M53" s="8">
        <v>9.6670000000000006E-2</v>
      </c>
      <c r="N53" s="8">
        <v>1.1000000000000001E-3</v>
      </c>
      <c r="O53" s="10">
        <v>0.45132</v>
      </c>
      <c r="P53" s="5">
        <v>653.20000000000005</v>
      </c>
      <c r="Q53" s="5">
        <v>78</v>
      </c>
      <c r="R53" s="5">
        <v>612.79999999999995</v>
      </c>
      <c r="S53" s="5">
        <v>32</v>
      </c>
      <c r="T53" s="5">
        <v>594.9</v>
      </c>
      <c r="U53" s="5">
        <v>6.4</v>
      </c>
      <c r="V53" s="7">
        <f t="shared" si="4"/>
        <v>2.2350041084634285</v>
      </c>
      <c r="W53" s="11">
        <v>0.28201399999999999</v>
      </c>
      <c r="X53" s="11">
        <v>2.8E-5</v>
      </c>
      <c r="Y53" s="11">
        <v>1.467085</v>
      </c>
      <c r="Z53" s="11">
        <v>4.3999999999999999E-5</v>
      </c>
      <c r="AA53" s="11">
        <v>2.7097999999999998E-4</v>
      </c>
      <c r="AB53" s="11">
        <v>4.7999999999999996E-7</v>
      </c>
      <c r="AC53" s="8">
        <v>7.9369999999999996E-3</v>
      </c>
      <c r="AD53" s="8">
        <v>4.8999999999999998E-5</v>
      </c>
      <c r="AE53" s="5">
        <v>12.7</v>
      </c>
      <c r="AF53" s="5">
        <f t="shared" si="5"/>
        <v>3.545935825558554</v>
      </c>
    </row>
    <row r="54" spans="1:32" x14ac:dyDescent="0.2">
      <c r="D54" s="13"/>
      <c r="E54" s="13"/>
      <c r="F54" s="18"/>
      <c r="G54" s="18"/>
      <c r="H54" s="16"/>
      <c r="I54" s="16"/>
      <c r="J54" s="18"/>
      <c r="K54" s="18"/>
      <c r="L54" s="18"/>
      <c r="M54" s="16"/>
      <c r="N54" s="16"/>
      <c r="O54" s="18"/>
      <c r="P54" s="13"/>
      <c r="Q54" s="13"/>
      <c r="R54" s="13"/>
      <c r="S54" s="13"/>
      <c r="T54" s="13"/>
      <c r="U54" s="13"/>
      <c r="V54" s="15"/>
      <c r="W54" s="19"/>
      <c r="X54" s="19"/>
      <c r="Y54" s="19"/>
      <c r="Z54" s="19"/>
      <c r="AA54" s="19"/>
      <c r="AB54" s="19"/>
      <c r="AC54" s="16"/>
      <c r="AD54" s="16"/>
      <c r="AE54" s="13"/>
      <c r="AF54" s="13"/>
    </row>
    <row r="55" spans="1:32" s="2" customFormat="1" x14ac:dyDescent="0.2">
      <c r="A55" s="2" t="s">
        <v>237</v>
      </c>
      <c r="B55" s="2">
        <v>1</v>
      </c>
      <c r="C55" s="2" t="s">
        <v>16</v>
      </c>
      <c r="D55" s="5">
        <v>54.066000000000003</v>
      </c>
      <c r="E55" s="5"/>
      <c r="F55" s="10"/>
      <c r="G55" s="10"/>
      <c r="H55" s="8"/>
      <c r="I55" s="8"/>
      <c r="J55" s="10"/>
      <c r="K55" s="10"/>
      <c r="L55" s="10"/>
      <c r="M55" s="8"/>
      <c r="N55" s="8"/>
      <c r="O55" s="10"/>
      <c r="P55" s="5"/>
      <c r="Q55" s="5"/>
      <c r="R55" s="5"/>
      <c r="S55" s="5"/>
      <c r="T55" s="5"/>
      <c r="U55" s="5"/>
      <c r="V55" s="7"/>
      <c r="W55" s="11">
        <v>0.28212199999999998</v>
      </c>
      <c r="X55" s="11">
        <v>2.9E-5</v>
      </c>
      <c r="Y55" s="11">
        <v>1.4671259999999999</v>
      </c>
      <c r="Z55" s="11">
        <v>3.8000000000000002E-5</v>
      </c>
      <c r="AA55" s="11">
        <v>3.62E-3</v>
      </c>
      <c r="AB55" s="11">
        <v>1.7000000000000001E-4</v>
      </c>
      <c r="AC55" s="8">
        <v>2.3599999999999999E-2</v>
      </c>
      <c r="AD55" s="8">
        <v>1.5E-3</v>
      </c>
      <c r="AE55" s="5">
        <v>15.84</v>
      </c>
      <c r="AF55" s="5">
        <f>ABS(0.282135-W55)/0.282135*1000000</f>
        <v>46.077232530670621</v>
      </c>
    </row>
    <row r="56" spans="1:32" x14ac:dyDescent="0.2">
      <c r="A56" s="12" t="s">
        <v>238</v>
      </c>
      <c r="B56" s="12">
        <v>1</v>
      </c>
      <c r="C56" s="12" t="s">
        <v>16</v>
      </c>
      <c r="D56" s="13">
        <v>54.094000000000001</v>
      </c>
      <c r="E56" s="13"/>
      <c r="F56" s="18"/>
      <c r="G56" s="18"/>
      <c r="H56" s="16"/>
      <c r="I56" s="16"/>
      <c r="J56" s="18"/>
      <c r="K56" s="18"/>
      <c r="L56" s="18"/>
      <c r="M56" s="16"/>
      <c r="N56" s="16"/>
      <c r="O56" s="18"/>
      <c r="P56" s="13"/>
      <c r="Q56" s="13"/>
      <c r="R56" s="13"/>
      <c r="S56" s="13"/>
      <c r="T56" s="13"/>
      <c r="U56" s="13"/>
      <c r="V56" s="15"/>
      <c r="W56" s="19">
        <v>0.282136</v>
      </c>
      <c r="X56" s="19">
        <v>2.1999999999999999E-5</v>
      </c>
      <c r="Y56" s="19">
        <v>1.467158</v>
      </c>
      <c r="Z56" s="19">
        <v>3.4999999999999997E-5</v>
      </c>
      <c r="AA56" s="19">
        <v>1.8699999999999999E-3</v>
      </c>
      <c r="AB56" s="19">
        <v>4.3999999999999999E-5</v>
      </c>
      <c r="AC56" s="16">
        <v>1.154E-2</v>
      </c>
      <c r="AD56" s="16">
        <v>3.2000000000000003E-4</v>
      </c>
      <c r="AE56" s="13">
        <v>16.47</v>
      </c>
      <c r="AF56" s="13">
        <f t="shared" ref="AF56:AF74" si="6">ABS(0.282135-W56)/0.282135*1000000</f>
        <v>3.5444025022533343</v>
      </c>
    </row>
    <row r="57" spans="1:32" s="2" customFormat="1" x14ac:dyDescent="0.2">
      <c r="A57" s="2" t="s">
        <v>239</v>
      </c>
      <c r="B57" s="2">
        <v>1</v>
      </c>
      <c r="C57" s="2" t="s">
        <v>16</v>
      </c>
      <c r="D57" s="5">
        <v>54.125999999999998</v>
      </c>
      <c r="E57" s="5"/>
      <c r="F57" s="10"/>
      <c r="G57" s="10"/>
      <c r="H57" s="8"/>
      <c r="I57" s="8"/>
      <c r="J57" s="10"/>
      <c r="K57" s="10"/>
      <c r="L57" s="10"/>
      <c r="M57" s="8"/>
      <c r="N57" s="8"/>
      <c r="O57" s="10"/>
      <c r="P57" s="5"/>
      <c r="Q57" s="5"/>
      <c r="R57" s="5"/>
      <c r="S57" s="5"/>
      <c r="T57" s="5"/>
      <c r="U57" s="5"/>
      <c r="V57" s="7"/>
      <c r="W57" s="11">
        <v>0.28212900000000002</v>
      </c>
      <c r="X57" s="11">
        <v>2.8E-5</v>
      </c>
      <c r="Y57" s="11">
        <v>1.467155</v>
      </c>
      <c r="Z57" s="11">
        <v>5.1E-5</v>
      </c>
      <c r="AA57" s="11">
        <v>3.2200000000000002E-3</v>
      </c>
      <c r="AB57" s="11">
        <v>2.7999999999999998E-4</v>
      </c>
      <c r="AC57" s="8">
        <v>2.12E-2</v>
      </c>
      <c r="AD57" s="8">
        <v>1.8E-3</v>
      </c>
      <c r="AE57" s="5">
        <v>15.8</v>
      </c>
      <c r="AF57" s="5">
        <f t="shared" si="6"/>
        <v>21.266415014110265</v>
      </c>
    </row>
    <row r="58" spans="1:32" x14ac:dyDescent="0.2">
      <c r="A58" s="12" t="s">
        <v>240</v>
      </c>
      <c r="B58" s="12">
        <v>1</v>
      </c>
      <c r="C58" s="12" t="s">
        <v>16</v>
      </c>
      <c r="D58" s="13">
        <v>32.308999999999997</v>
      </c>
      <c r="E58" s="13"/>
      <c r="F58" s="18"/>
      <c r="G58" s="18"/>
      <c r="H58" s="16"/>
      <c r="I58" s="16"/>
      <c r="J58" s="18"/>
      <c r="K58" s="18"/>
      <c r="L58" s="18"/>
      <c r="M58" s="16"/>
      <c r="N58" s="16"/>
      <c r="O58" s="18"/>
      <c r="P58" s="13"/>
      <c r="Q58" s="13"/>
      <c r="R58" s="13"/>
      <c r="S58" s="13"/>
      <c r="T58" s="13"/>
      <c r="U58" s="13"/>
      <c r="V58" s="15"/>
      <c r="W58" s="19">
        <v>0.28215099999999999</v>
      </c>
      <c r="X58" s="19">
        <v>4.3000000000000002E-5</v>
      </c>
      <c r="Y58" s="19">
        <v>1.467212</v>
      </c>
      <c r="Z58" s="19">
        <v>4.6999999999999997E-5</v>
      </c>
      <c r="AA58" s="19">
        <v>2.65E-3</v>
      </c>
      <c r="AB58" s="19">
        <v>3.4000000000000002E-4</v>
      </c>
      <c r="AC58" s="16">
        <v>1.7899999999999999E-2</v>
      </c>
      <c r="AD58" s="16">
        <v>2.2000000000000001E-3</v>
      </c>
      <c r="AE58" s="13">
        <v>19.899999999999999</v>
      </c>
      <c r="AF58" s="13">
        <f t="shared" si="6"/>
        <v>56.710440037430622</v>
      </c>
    </row>
    <row r="59" spans="1:32" s="2" customFormat="1" x14ac:dyDescent="0.2">
      <c r="A59" s="2" t="s">
        <v>241</v>
      </c>
      <c r="B59" s="2">
        <v>1</v>
      </c>
      <c r="C59" s="2" t="s">
        <v>16</v>
      </c>
      <c r="D59" s="5">
        <v>27.776</v>
      </c>
      <c r="E59" s="5"/>
      <c r="F59" s="10"/>
      <c r="G59" s="10"/>
      <c r="H59" s="8"/>
      <c r="I59" s="8"/>
      <c r="J59" s="10"/>
      <c r="K59" s="10"/>
      <c r="L59" s="10"/>
      <c r="M59" s="8"/>
      <c r="N59" s="8"/>
      <c r="O59" s="10"/>
      <c r="P59" s="5"/>
      <c r="Q59" s="5"/>
      <c r="R59" s="5"/>
      <c r="S59" s="5"/>
      <c r="T59" s="5"/>
      <c r="U59" s="5"/>
      <c r="V59" s="7"/>
      <c r="W59" s="11">
        <v>0.28217100000000001</v>
      </c>
      <c r="X59" s="11">
        <v>3.4E-5</v>
      </c>
      <c r="Y59" s="11">
        <v>1.4672719999999999</v>
      </c>
      <c r="Z59" s="11">
        <v>5.1999999999999997E-5</v>
      </c>
      <c r="AA59" s="11">
        <v>2E-3</v>
      </c>
      <c r="AB59" s="11">
        <v>3.8999999999999999E-4</v>
      </c>
      <c r="AC59" s="8">
        <v>1.3299999999999999E-2</v>
      </c>
      <c r="AD59" s="8">
        <v>2.5999999999999999E-3</v>
      </c>
      <c r="AE59" s="5">
        <v>20.5</v>
      </c>
      <c r="AF59" s="5">
        <f t="shared" si="6"/>
        <v>127.59849008446486</v>
      </c>
    </row>
    <row r="60" spans="1:32" x14ac:dyDescent="0.2">
      <c r="A60" s="12" t="s">
        <v>242</v>
      </c>
      <c r="B60" s="12">
        <v>1</v>
      </c>
      <c r="C60" s="12" t="s">
        <v>16</v>
      </c>
      <c r="D60" s="13">
        <v>23.126000000000001</v>
      </c>
      <c r="E60" s="13"/>
      <c r="F60" s="18"/>
      <c r="G60" s="18"/>
      <c r="H60" s="16"/>
      <c r="I60" s="16"/>
      <c r="J60" s="18"/>
      <c r="K60" s="18"/>
      <c r="L60" s="18"/>
      <c r="M60" s="16"/>
      <c r="N60" s="16"/>
      <c r="O60" s="18"/>
      <c r="P60" s="13"/>
      <c r="Q60" s="13"/>
      <c r="R60" s="13"/>
      <c r="S60" s="13"/>
      <c r="T60" s="13"/>
      <c r="U60" s="13"/>
      <c r="V60" s="15"/>
      <c r="W60" s="19">
        <v>0.28217500000000001</v>
      </c>
      <c r="X60" s="19">
        <v>3.6000000000000001E-5</v>
      </c>
      <c r="Y60" s="19">
        <v>1.4672430000000001</v>
      </c>
      <c r="Z60" s="19">
        <v>5.3999999999999998E-5</v>
      </c>
      <c r="AA60" s="19">
        <v>1.7600000000000001E-3</v>
      </c>
      <c r="AB60" s="19">
        <v>3.4000000000000002E-4</v>
      </c>
      <c r="AC60" s="16">
        <v>1.18E-2</v>
      </c>
      <c r="AD60" s="16">
        <v>2.3E-3</v>
      </c>
      <c r="AE60" s="13">
        <v>22.1</v>
      </c>
      <c r="AF60" s="13">
        <f t="shared" si="6"/>
        <v>141.77610009387169</v>
      </c>
    </row>
    <row r="61" spans="1:32" s="2" customFormat="1" x14ac:dyDescent="0.2">
      <c r="A61" s="2" t="s">
        <v>243</v>
      </c>
      <c r="B61" s="2">
        <v>1</v>
      </c>
      <c r="C61" s="2" t="s">
        <v>16</v>
      </c>
      <c r="D61" s="5">
        <v>54.073999999999998</v>
      </c>
      <c r="E61" s="5"/>
      <c r="F61" s="10"/>
      <c r="G61" s="10"/>
      <c r="H61" s="8"/>
      <c r="I61" s="8"/>
      <c r="J61" s="10"/>
      <c r="K61" s="10"/>
      <c r="L61" s="10"/>
      <c r="M61" s="8"/>
      <c r="N61" s="8"/>
      <c r="O61" s="10"/>
      <c r="P61" s="5"/>
      <c r="Q61" s="5"/>
      <c r="R61" s="5"/>
      <c r="S61" s="5"/>
      <c r="T61" s="5"/>
      <c r="U61" s="5"/>
      <c r="V61" s="7"/>
      <c r="W61" s="11">
        <v>0.28213899999999997</v>
      </c>
      <c r="X61" s="11">
        <v>2.0000000000000002E-5</v>
      </c>
      <c r="Y61" s="11">
        <v>1.4671970000000001</v>
      </c>
      <c r="Z61" s="11">
        <v>4.3000000000000002E-5</v>
      </c>
      <c r="AA61" s="11">
        <v>1.1789999999999999E-3</v>
      </c>
      <c r="AB61" s="11">
        <v>1.5999999999999999E-5</v>
      </c>
      <c r="AC61" s="8">
        <v>7.097E-3</v>
      </c>
      <c r="AD61" s="8">
        <v>9.8999999999999994E-5</v>
      </c>
      <c r="AE61" s="5">
        <v>18.8</v>
      </c>
      <c r="AF61" s="5">
        <f t="shared" si="6"/>
        <v>14.177610009210092</v>
      </c>
    </row>
    <row r="62" spans="1:32" x14ac:dyDescent="0.2">
      <c r="A62" s="12" t="s">
        <v>244</v>
      </c>
      <c r="B62" s="12">
        <v>1</v>
      </c>
      <c r="C62" s="12" t="s">
        <v>16</v>
      </c>
      <c r="D62" s="13">
        <v>54.094000000000001</v>
      </c>
      <c r="E62" s="13"/>
      <c r="F62" s="18"/>
      <c r="G62" s="18"/>
      <c r="H62" s="16"/>
      <c r="I62" s="16"/>
      <c r="J62" s="18"/>
      <c r="K62" s="18"/>
      <c r="L62" s="18"/>
      <c r="M62" s="16"/>
      <c r="N62" s="16"/>
      <c r="O62" s="18"/>
      <c r="P62" s="13"/>
      <c r="Q62" s="13"/>
      <c r="R62" s="13"/>
      <c r="S62" s="13"/>
      <c r="T62" s="13"/>
      <c r="U62" s="13"/>
      <c r="V62" s="15"/>
      <c r="W62" s="19">
        <v>0.28212199999999998</v>
      </c>
      <c r="X62" s="19">
        <v>2.8E-5</v>
      </c>
      <c r="Y62" s="19">
        <v>1.467174</v>
      </c>
      <c r="Z62" s="19">
        <v>3.0000000000000001E-5</v>
      </c>
      <c r="AA62" s="19">
        <v>3.4169999999999999E-3</v>
      </c>
      <c r="AB62" s="19">
        <v>4.3000000000000002E-5</v>
      </c>
      <c r="AC62" s="16">
        <v>2.1839999999999998E-2</v>
      </c>
      <c r="AD62" s="16">
        <v>4.4999999999999999E-4</v>
      </c>
      <c r="AE62" s="13">
        <v>16.7</v>
      </c>
      <c r="AF62" s="13">
        <f t="shared" si="6"/>
        <v>46.077232530670621</v>
      </c>
    </row>
    <row r="63" spans="1:32" s="2" customFormat="1" x14ac:dyDescent="0.2">
      <c r="A63" s="2" t="s">
        <v>245</v>
      </c>
      <c r="B63" s="2">
        <v>1</v>
      </c>
      <c r="C63" s="2" t="s">
        <v>16</v>
      </c>
      <c r="D63" s="5">
        <v>54.127000000000002</v>
      </c>
      <c r="E63" s="5"/>
      <c r="F63" s="10"/>
      <c r="G63" s="10"/>
      <c r="H63" s="8"/>
      <c r="I63" s="8"/>
      <c r="J63" s="10"/>
      <c r="K63" s="10"/>
      <c r="L63" s="10"/>
      <c r="M63" s="8"/>
      <c r="N63" s="8"/>
      <c r="O63" s="10"/>
      <c r="P63" s="5"/>
      <c r="Q63" s="5"/>
      <c r="R63" s="5"/>
      <c r="S63" s="5"/>
      <c r="T63" s="5"/>
      <c r="U63" s="5"/>
      <c r="V63" s="7"/>
      <c r="W63" s="11">
        <v>0.28212999999999999</v>
      </c>
      <c r="X63" s="11">
        <v>2.9E-5</v>
      </c>
      <c r="Y63" s="11">
        <v>1.467149</v>
      </c>
      <c r="Z63" s="11">
        <v>3.4E-5</v>
      </c>
      <c r="AA63" s="11">
        <v>3.0179999999999998E-3</v>
      </c>
      <c r="AB63" s="11">
        <v>3.0000000000000001E-5</v>
      </c>
      <c r="AC63" s="8">
        <v>1.89E-2</v>
      </c>
      <c r="AD63" s="8">
        <v>3.4000000000000002E-4</v>
      </c>
      <c r="AE63" s="5">
        <v>15.9</v>
      </c>
      <c r="AF63" s="5">
        <f t="shared" si="6"/>
        <v>17.722012511856931</v>
      </c>
    </row>
    <row r="64" spans="1:32" x14ac:dyDescent="0.2">
      <c r="A64" s="12" t="s">
        <v>246</v>
      </c>
      <c r="B64" s="12">
        <v>1</v>
      </c>
      <c r="C64" s="12" t="s">
        <v>16</v>
      </c>
      <c r="D64" s="13">
        <v>54.1</v>
      </c>
      <c r="E64" s="13"/>
      <c r="F64" s="18"/>
      <c r="G64" s="18"/>
      <c r="H64" s="16"/>
      <c r="I64" s="16"/>
      <c r="J64" s="18"/>
      <c r="K64" s="18"/>
      <c r="L64" s="18"/>
      <c r="M64" s="16"/>
      <c r="N64" s="16"/>
      <c r="O64" s="18"/>
      <c r="P64" s="13"/>
      <c r="Q64" s="13"/>
      <c r="R64" s="13"/>
      <c r="S64" s="13"/>
      <c r="T64" s="13"/>
      <c r="U64" s="13"/>
      <c r="V64" s="15"/>
      <c r="W64" s="19">
        <v>0.28212300000000001</v>
      </c>
      <c r="X64" s="19">
        <v>2.9E-5</v>
      </c>
      <c r="Y64" s="19">
        <v>1.467152</v>
      </c>
      <c r="Z64" s="19">
        <v>4.1E-5</v>
      </c>
      <c r="AA64" s="19">
        <v>3.2360000000000002E-3</v>
      </c>
      <c r="AB64" s="19">
        <v>5.7000000000000003E-5</v>
      </c>
      <c r="AC64" s="16">
        <v>2.0709999999999999E-2</v>
      </c>
      <c r="AD64" s="16">
        <v>2.5999999999999998E-4</v>
      </c>
      <c r="AE64" s="13">
        <v>16.5</v>
      </c>
      <c r="AF64" s="13">
        <f t="shared" si="6"/>
        <v>42.53283002822053</v>
      </c>
    </row>
    <row r="65" spans="1:32" s="2" customFormat="1" x14ac:dyDescent="0.2">
      <c r="C65" s="2" t="s">
        <v>16</v>
      </c>
      <c r="D65" s="5"/>
      <c r="E65" s="5"/>
      <c r="F65" s="10"/>
      <c r="G65" s="10"/>
      <c r="H65" s="8"/>
      <c r="I65" s="8"/>
      <c r="J65" s="10"/>
      <c r="K65" s="10"/>
      <c r="L65" s="10"/>
      <c r="M65" s="8"/>
      <c r="N65" s="8"/>
      <c r="O65" s="10"/>
      <c r="P65" s="5"/>
      <c r="Q65" s="5"/>
      <c r="R65" s="5"/>
      <c r="S65" s="5"/>
      <c r="T65" s="5"/>
      <c r="U65" s="5"/>
      <c r="V65" s="7"/>
      <c r="W65" s="11"/>
      <c r="X65" s="11"/>
      <c r="Y65" s="11"/>
      <c r="Z65" s="11"/>
      <c r="AA65" s="11"/>
      <c r="AB65" s="11"/>
      <c r="AC65" s="8"/>
      <c r="AD65" s="8"/>
      <c r="AE65" s="5"/>
      <c r="AF65" s="5"/>
    </row>
    <row r="66" spans="1:32" x14ac:dyDescent="0.2">
      <c r="A66" s="12" t="s">
        <v>247</v>
      </c>
      <c r="B66" s="12">
        <v>1</v>
      </c>
      <c r="C66" s="12" t="s">
        <v>16</v>
      </c>
      <c r="D66" s="13">
        <v>54.116999999999997</v>
      </c>
      <c r="E66" s="13"/>
      <c r="F66" s="18"/>
      <c r="G66" s="18"/>
      <c r="H66" s="16"/>
      <c r="I66" s="16"/>
      <c r="J66" s="18"/>
      <c r="K66" s="18"/>
      <c r="L66" s="18"/>
      <c r="M66" s="16"/>
      <c r="N66" s="16"/>
      <c r="O66" s="18"/>
      <c r="P66" s="13"/>
      <c r="Q66" s="13"/>
      <c r="R66" s="13"/>
      <c r="S66" s="13"/>
      <c r="T66" s="13"/>
      <c r="U66" s="13"/>
      <c r="V66" s="15"/>
      <c r="W66" s="19">
        <v>0.28211399999999998</v>
      </c>
      <c r="X66" s="19">
        <v>3.1000000000000001E-5</v>
      </c>
      <c r="Y66" s="19">
        <v>1.4671179999999999</v>
      </c>
      <c r="Z66" s="19">
        <v>4.0000000000000003E-5</v>
      </c>
      <c r="AA66" s="19">
        <v>3.8600000000000001E-3</v>
      </c>
      <c r="AB66" s="19">
        <v>3.3000000000000002E-6</v>
      </c>
      <c r="AC66" s="16">
        <v>3.567E-2</v>
      </c>
      <c r="AD66" s="16">
        <v>2.4000000000000001E-4</v>
      </c>
      <c r="AE66" s="13">
        <v>15.89</v>
      </c>
      <c r="AF66" s="13">
        <f t="shared" si="6"/>
        <v>74.43245254948431</v>
      </c>
    </row>
    <row r="67" spans="1:32" s="2" customFormat="1" x14ac:dyDescent="0.2">
      <c r="A67" s="2" t="s">
        <v>248</v>
      </c>
      <c r="B67" s="2">
        <v>1</v>
      </c>
      <c r="C67" s="2" t="s">
        <v>16</v>
      </c>
      <c r="D67" s="5">
        <v>54.082999999999998</v>
      </c>
      <c r="E67" s="5"/>
      <c r="F67" s="10"/>
      <c r="G67" s="10"/>
      <c r="H67" s="8"/>
      <c r="I67" s="8"/>
      <c r="J67" s="10"/>
      <c r="K67" s="10"/>
      <c r="L67" s="10"/>
      <c r="M67" s="8"/>
      <c r="N67" s="8"/>
      <c r="O67" s="10"/>
      <c r="P67" s="5"/>
      <c r="Q67" s="5"/>
      <c r="R67" s="5"/>
      <c r="S67" s="5"/>
      <c r="T67" s="5"/>
      <c r="U67" s="5"/>
      <c r="V67" s="7"/>
      <c r="W67" s="11">
        <v>0.28211399999999998</v>
      </c>
      <c r="X67" s="11">
        <v>2.0999999999999999E-5</v>
      </c>
      <c r="Y67" s="11">
        <v>1.4671460000000001</v>
      </c>
      <c r="Z67" s="11">
        <v>3.8999999999999999E-5</v>
      </c>
      <c r="AA67" s="11">
        <v>3.0929999999999998E-3</v>
      </c>
      <c r="AB67" s="11">
        <v>1.5999999999999999E-6</v>
      </c>
      <c r="AC67" s="8">
        <v>2.887E-2</v>
      </c>
      <c r="AD67" s="8">
        <v>2.2000000000000001E-4</v>
      </c>
      <c r="AE67" s="5">
        <v>20</v>
      </c>
      <c r="AF67" s="5">
        <f t="shared" si="6"/>
        <v>74.43245254948431</v>
      </c>
    </row>
    <row r="68" spans="1:32" x14ac:dyDescent="0.2">
      <c r="A68" s="12" t="s">
        <v>249</v>
      </c>
      <c r="B68" s="12">
        <v>1</v>
      </c>
      <c r="C68" s="12" t="s">
        <v>16</v>
      </c>
      <c r="D68" s="13">
        <v>54.088000000000001</v>
      </c>
      <c r="E68" s="13"/>
      <c r="F68" s="18"/>
      <c r="G68" s="18"/>
      <c r="H68" s="16"/>
      <c r="I68" s="16"/>
      <c r="J68" s="18"/>
      <c r="K68" s="18"/>
      <c r="L68" s="18"/>
      <c r="M68" s="16"/>
      <c r="N68" s="16"/>
      <c r="O68" s="18"/>
      <c r="P68" s="13"/>
      <c r="Q68" s="13"/>
      <c r="R68" s="13"/>
      <c r="S68" s="13"/>
      <c r="T68" s="13"/>
      <c r="U68" s="13"/>
      <c r="V68" s="15"/>
      <c r="W68" s="19">
        <v>0.28212799999999999</v>
      </c>
      <c r="X68" s="19">
        <v>2.0000000000000002E-5</v>
      </c>
      <c r="Y68" s="19">
        <v>1.467152</v>
      </c>
      <c r="Z68" s="19">
        <v>4.3999999999999999E-5</v>
      </c>
      <c r="AA68" s="19">
        <v>1.4679999999999999E-3</v>
      </c>
      <c r="AB68" s="19">
        <v>2.5000000000000001E-5</v>
      </c>
      <c r="AC68" s="16">
        <v>1.359E-2</v>
      </c>
      <c r="AD68" s="16">
        <v>2.1000000000000001E-4</v>
      </c>
      <c r="AE68" s="13">
        <v>25.6</v>
      </c>
      <c r="AF68" s="13">
        <f t="shared" si="6"/>
        <v>24.810817516560356</v>
      </c>
    </row>
    <row r="69" spans="1:32" s="2" customFormat="1" x14ac:dyDescent="0.2">
      <c r="A69" s="2" t="s">
        <v>250</v>
      </c>
      <c r="B69" s="2">
        <v>1</v>
      </c>
      <c r="C69" s="2" t="s">
        <v>16</v>
      </c>
      <c r="D69" s="5">
        <v>54.070999999999998</v>
      </c>
      <c r="E69" s="5"/>
      <c r="F69" s="10"/>
      <c r="G69" s="10"/>
      <c r="H69" s="8"/>
      <c r="I69" s="8"/>
      <c r="J69" s="10"/>
      <c r="K69" s="10"/>
      <c r="L69" s="10"/>
      <c r="M69" s="8"/>
      <c r="N69" s="8"/>
      <c r="O69" s="10"/>
      <c r="P69" s="5"/>
      <c r="Q69" s="5"/>
      <c r="R69" s="5"/>
      <c r="S69" s="5"/>
      <c r="T69" s="5"/>
      <c r="U69" s="5"/>
      <c r="V69" s="7"/>
      <c r="W69" s="11">
        <v>0.28214</v>
      </c>
      <c r="X69" s="11">
        <v>2.4000000000000001E-5</v>
      </c>
      <c r="Y69" s="11">
        <v>1.4671400000000001</v>
      </c>
      <c r="Z69" s="11">
        <v>3.1000000000000001E-5</v>
      </c>
      <c r="AA69" s="11">
        <v>4.0610000000000004E-3</v>
      </c>
      <c r="AB69" s="11">
        <v>3.6999999999999998E-5</v>
      </c>
      <c r="AC69" s="8">
        <v>4.156E-2</v>
      </c>
      <c r="AD69" s="8">
        <v>7.2000000000000005E-4</v>
      </c>
      <c r="AE69" s="5">
        <v>24.2</v>
      </c>
      <c r="AF69" s="5">
        <f t="shared" si="6"/>
        <v>17.722012511660179</v>
      </c>
    </row>
    <row r="70" spans="1:32" x14ac:dyDescent="0.2">
      <c r="A70" s="12" t="s">
        <v>251</v>
      </c>
      <c r="B70" s="12">
        <v>1</v>
      </c>
      <c r="C70" s="12" t="s">
        <v>16</v>
      </c>
      <c r="D70" s="13">
        <v>54.1</v>
      </c>
      <c r="E70" s="13"/>
      <c r="F70" s="18"/>
      <c r="G70" s="18"/>
      <c r="H70" s="16"/>
      <c r="I70" s="16"/>
      <c r="J70" s="18"/>
      <c r="K70" s="18"/>
      <c r="L70" s="18"/>
      <c r="M70" s="16"/>
      <c r="N70" s="16"/>
      <c r="O70" s="18"/>
      <c r="P70" s="13"/>
      <c r="Q70" s="13"/>
      <c r="R70" s="13"/>
      <c r="S70" s="13"/>
      <c r="T70" s="13"/>
      <c r="U70" s="13"/>
      <c r="V70" s="15"/>
      <c r="W70" s="19">
        <v>0.28212199999999998</v>
      </c>
      <c r="X70" s="19">
        <v>3.1000000000000001E-5</v>
      </c>
      <c r="Y70" s="19">
        <v>1.4671780000000001</v>
      </c>
      <c r="Z70" s="19">
        <v>4.3999999999999999E-5</v>
      </c>
      <c r="AA70" s="19">
        <v>3.4380000000000001E-3</v>
      </c>
      <c r="AB70" s="19">
        <v>1.5E-5</v>
      </c>
      <c r="AC70" s="16">
        <v>3.1525999999999998E-2</v>
      </c>
      <c r="AD70" s="16">
        <v>9.5000000000000005E-5</v>
      </c>
      <c r="AE70" s="13">
        <v>15.35</v>
      </c>
      <c r="AF70" s="13">
        <f t="shared" si="6"/>
        <v>46.077232530670621</v>
      </c>
    </row>
    <row r="71" spans="1:32" s="2" customFormat="1" x14ac:dyDescent="0.2">
      <c r="A71" s="2" t="s">
        <v>252</v>
      </c>
      <c r="B71" s="2">
        <v>1</v>
      </c>
      <c r="C71" s="2" t="s">
        <v>16</v>
      </c>
      <c r="D71" s="5">
        <v>33.308999999999997</v>
      </c>
      <c r="E71" s="5"/>
      <c r="F71" s="10"/>
      <c r="G71" s="10"/>
      <c r="H71" s="8"/>
      <c r="I71" s="8"/>
      <c r="J71" s="10"/>
      <c r="K71" s="10"/>
      <c r="L71" s="10"/>
      <c r="M71" s="8"/>
      <c r="N71" s="8"/>
      <c r="O71" s="10"/>
      <c r="P71" s="5"/>
      <c r="Q71" s="5"/>
      <c r="R71" s="5"/>
      <c r="S71" s="5"/>
      <c r="T71" s="5"/>
      <c r="U71" s="5"/>
      <c r="V71" s="7"/>
      <c r="W71" s="11">
        <v>0.28216000000000002</v>
      </c>
      <c r="X71" s="11">
        <v>2.6999999999999999E-5</v>
      </c>
      <c r="Y71" s="11">
        <v>1.467147</v>
      </c>
      <c r="Z71" s="11">
        <v>4.8000000000000001E-5</v>
      </c>
      <c r="AA71" s="11">
        <v>3.3860000000000001E-3</v>
      </c>
      <c r="AB71" s="11">
        <v>3.3000000000000003E-5</v>
      </c>
      <c r="AC71" s="8">
        <v>3.1109999999999999E-2</v>
      </c>
      <c r="AD71" s="8">
        <v>2.3000000000000001E-4</v>
      </c>
      <c r="AE71" s="5">
        <v>16.23</v>
      </c>
      <c r="AF71" s="5">
        <f t="shared" si="6"/>
        <v>88.610062558694395</v>
      </c>
    </row>
    <row r="72" spans="1:32" x14ac:dyDescent="0.2">
      <c r="A72" s="12" t="s">
        <v>253</v>
      </c>
      <c r="B72" s="12">
        <v>1</v>
      </c>
      <c r="C72" s="12" t="s">
        <v>16</v>
      </c>
      <c r="D72" s="13">
        <v>54.12</v>
      </c>
      <c r="E72" s="13"/>
      <c r="F72" s="18"/>
      <c r="G72" s="18"/>
      <c r="H72" s="16"/>
      <c r="I72" s="16"/>
      <c r="J72" s="18"/>
      <c r="K72" s="18"/>
      <c r="L72" s="18"/>
      <c r="M72" s="16"/>
      <c r="N72" s="16"/>
      <c r="O72" s="18"/>
      <c r="P72" s="13"/>
      <c r="Q72" s="13"/>
      <c r="R72" s="13"/>
      <c r="S72" s="13"/>
      <c r="T72" s="13"/>
      <c r="U72" s="13"/>
      <c r="V72" s="15"/>
      <c r="W72" s="19">
        <v>0.28212300000000001</v>
      </c>
      <c r="X72" s="19">
        <v>2.6999999999999999E-5</v>
      </c>
      <c r="Y72" s="19">
        <v>1.467157</v>
      </c>
      <c r="Z72" s="19">
        <v>3.8999999999999999E-5</v>
      </c>
      <c r="AA72" s="19">
        <v>3.49E-3</v>
      </c>
      <c r="AB72" s="19">
        <v>1.1E-4</v>
      </c>
      <c r="AC72" s="16">
        <v>3.2050000000000002E-2</v>
      </c>
      <c r="AD72" s="16">
        <v>8.0999999999999996E-4</v>
      </c>
      <c r="AE72" s="13">
        <v>16.2</v>
      </c>
      <c r="AF72" s="13">
        <f t="shared" si="6"/>
        <v>42.53283002822053</v>
      </c>
    </row>
    <row r="73" spans="1:32" s="2" customFormat="1" x14ac:dyDescent="0.2">
      <c r="A73" s="2" t="s">
        <v>254</v>
      </c>
      <c r="B73" s="2">
        <v>1</v>
      </c>
      <c r="C73" s="2" t="s">
        <v>16</v>
      </c>
      <c r="D73" s="5">
        <v>54.085000000000001</v>
      </c>
      <c r="E73" s="5"/>
      <c r="F73" s="10"/>
      <c r="G73" s="10"/>
      <c r="H73" s="8"/>
      <c r="I73" s="8"/>
      <c r="J73" s="10"/>
      <c r="K73" s="10"/>
      <c r="L73" s="10"/>
      <c r="M73" s="8"/>
      <c r="N73" s="8"/>
      <c r="O73" s="10"/>
      <c r="P73" s="5"/>
      <c r="Q73" s="5"/>
      <c r="R73" s="5"/>
      <c r="S73" s="5"/>
      <c r="T73" s="5"/>
      <c r="U73" s="5"/>
      <c r="V73" s="7"/>
      <c r="W73" s="11">
        <v>0.282113</v>
      </c>
      <c r="X73" s="11">
        <v>2.6999999999999999E-5</v>
      </c>
      <c r="Y73" s="11">
        <v>1.4670719999999999</v>
      </c>
      <c r="Z73" s="11">
        <v>3.8000000000000002E-5</v>
      </c>
      <c r="AA73" s="11">
        <v>3.62E-3</v>
      </c>
      <c r="AB73" s="11">
        <v>1E-4</v>
      </c>
      <c r="AC73" s="8">
        <v>3.3300000000000003E-2</v>
      </c>
      <c r="AD73" s="8">
        <v>1.1000000000000001E-3</v>
      </c>
      <c r="AE73" s="5">
        <v>15.63</v>
      </c>
      <c r="AF73" s="5">
        <f t="shared" si="6"/>
        <v>77.976855051737644</v>
      </c>
    </row>
    <row r="74" spans="1:32" x14ac:dyDescent="0.2">
      <c r="A74" s="12" t="s">
        <v>255</v>
      </c>
      <c r="B74" s="12">
        <v>1</v>
      </c>
      <c r="C74" s="12" t="s">
        <v>16</v>
      </c>
      <c r="D74" s="13">
        <v>54.100999999999999</v>
      </c>
      <c r="E74" s="13"/>
      <c r="F74" s="18"/>
      <c r="G74" s="18"/>
      <c r="H74" s="16"/>
      <c r="I74" s="16"/>
      <c r="J74" s="18"/>
      <c r="K74" s="18"/>
      <c r="L74" s="18"/>
      <c r="M74" s="16"/>
      <c r="N74" s="16"/>
      <c r="O74" s="18"/>
      <c r="P74" s="13"/>
      <c r="Q74" s="13"/>
      <c r="R74" s="13"/>
      <c r="S74" s="13"/>
      <c r="T74" s="13"/>
      <c r="U74" s="13"/>
      <c r="V74" s="15"/>
      <c r="W74" s="19">
        <v>0.28212799999999999</v>
      </c>
      <c r="X74" s="19">
        <v>2.6999999999999999E-5</v>
      </c>
      <c r="Y74" s="19">
        <v>1.4671069999999999</v>
      </c>
      <c r="Z74" s="19">
        <v>3.8999999999999999E-5</v>
      </c>
      <c r="AA74" s="19">
        <v>4.176E-3</v>
      </c>
      <c r="AB74" s="19">
        <v>2.4000000000000001E-5</v>
      </c>
      <c r="AC74" s="16">
        <v>3.8092000000000001E-2</v>
      </c>
      <c r="AD74" s="16">
        <v>7.3999999999999996E-5</v>
      </c>
      <c r="AE74" s="13">
        <v>15.14</v>
      </c>
      <c r="AF74" s="13">
        <f t="shared" si="6"/>
        <v>24.810817516560356</v>
      </c>
    </row>
    <row r="75" spans="1:32" s="2" customFormat="1" x14ac:dyDescent="0.2">
      <c r="D75" s="5"/>
      <c r="E75" s="5"/>
      <c r="F75" s="10"/>
      <c r="G75" s="10"/>
      <c r="H75" s="8"/>
      <c r="I75" s="8"/>
      <c r="J75" s="10"/>
      <c r="K75" s="10"/>
      <c r="L75" s="10"/>
      <c r="M75" s="8"/>
      <c r="N75" s="8"/>
      <c r="O75" s="10"/>
      <c r="P75" s="5"/>
      <c r="Q75" s="5"/>
      <c r="R75" s="5"/>
      <c r="S75" s="5"/>
      <c r="T75" s="5"/>
      <c r="U75" s="5"/>
      <c r="V75" s="7"/>
      <c r="W75" s="11"/>
      <c r="X75" s="11"/>
      <c r="Y75" s="11"/>
      <c r="Z75" s="11"/>
      <c r="AA75" s="11"/>
      <c r="AB75" s="11"/>
      <c r="AC75" s="8"/>
      <c r="AD75" s="8"/>
      <c r="AE75" s="5"/>
      <c r="AF75" s="5"/>
    </row>
    <row r="76" spans="1:32" x14ac:dyDescent="0.2">
      <c r="A76" s="12" t="s">
        <v>256</v>
      </c>
      <c r="B76" s="12">
        <v>1</v>
      </c>
      <c r="C76" s="12" t="s">
        <v>16</v>
      </c>
      <c r="D76" s="13">
        <v>24.100999999999999</v>
      </c>
      <c r="E76" s="13">
        <v>149.1</v>
      </c>
      <c r="F76" s="18">
        <v>14.515894904920886</v>
      </c>
      <c r="G76" s="18">
        <v>0.1727832</v>
      </c>
      <c r="H76" s="16">
        <v>5.4469999999999998E-2</v>
      </c>
      <c r="I76" s="16">
        <v>3.5000000000000001E-3</v>
      </c>
      <c r="J76" s="18">
        <v>0.39933999999999997</v>
      </c>
      <c r="K76" s="98">
        <v>0.51719999999999999</v>
      </c>
      <c r="L76" s="98">
        <v>3.5999999999999997E-2</v>
      </c>
      <c r="M76" s="16">
        <v>6.8890000000000007E-2</v>
      </c>
      <c r="N76" s="16">
        <v>8.1999999999999998E-4</v>
      </c>
      <c r="O76" s="18">
        <v>0.34232000000000001</v>
      </c>
      <c r="P76" s="13">
        <v>392</v>
      </c>
      <c r="Q76" s="13">
        <v>78</v>
      </c>
      <c r="R76" s="13">
        <v>423.2</v>
      </c>
      <c r="S76" s="13">
        <v>24</v>
      </c>
      <c r="T76" s="13">
        <v>429.4</v>
      </c>
      <c r="U76" s="13">
        <v>5</v>
      </c>
      <c r="V76" s="15">
        <f>ABS(100-(T76/418.9*100))</f>
        <v>2.5065648126044522</v>
      </c>
      <c r="W76" s="19">
        <v>0.28275</v>
      </c>
      <c r="X76" s="19">
        <v>2.6999999999999999E-5</v>
      </c>
      <c r="Y76" s="19">
        <v>1.4671419999999999</v>
      </c>
      <c r="Z76" s="19">
        <v>3.8000000000000002E-5</v>
      </c>
      <c r="AA76" s="19">
        <v>1.101E-3</v>
      </c>
      <c r="AB76" s="19">
        <v>3.1999999999999999E-5</v>
      </c>
      <c r="AC76" s="16">
        <v>3.3300000000000003E-2</v>
      </c>
      <c r="AD76" s="16">
        <v>1.1999999999999999E-3</v>
      </c>
      <c r="AE76" s="13">
        <v>17.7</v>
      </c>
      <c r="AF76" s="13"/>
    </row>
    <row r="77" spans="1:32" s="2" customFormat="1" x14ac:dyDescent="0.2">
      <c r="A77" s="2" t="s">
        <v>257</v>
      </c>
      <c r="B77" s="2">
        <v>1</v>
      </c>
      <c r="C77" s="2" t="s">
        <v>16</v>
      </c>
      <c r="D77" s="5">
        <v>24.082999999999998</v>
      </c>
      <c r="E77" s="5">
        <v>119.2</v>
      </c>
      <c r="F77" s="10">
        <v>15.012760846719711</v>
      </c>
      <c r="G77" s="10">
        <v>0.1690372</v>
      </c>
      <c r="H77" s="8">
        <v>5.4769999999999999E-2</v>
      </c>
      <c r="I77" s="8">
        <v>3.5999999999999999E-3</v>
      </c>
      <c r="J77" s="10">
        <v>0.19663</v>
      </c>
      <c r="K77" s="99">
        <v>0.50290000000000001</v>
      </c>
      <c r="L77" s="99">
        <v>3.5000000000000003E-2</v>
      </c>
      <c r="M77" s="8">
        <v>6.6610000000000003E-2</v>
      </c>
      <c r="N77" s="8">
        <v>7.5000000000000002E-4</v>
      </c>
      <c r="O77" s="10">
        <v>0.31807000000000002</v>
      </c>
      <c r="P77" s="5">
        <v>405</v>
      </c>
      <c r="Q77" s="5">
        <v>76</v>
      </c>
      <c r="R77" s="5">
        <v>413.6</v>
      </c>
      <c r="S77" s="5">
        <v>24</v>
      </c>
      <c r="T77" s="5">
        <v>415.7</v>
      </c>
      <c r="U77" s="5">
        <v>4.5</v>
      </c>
      <c r="V77" s="7">
        <f t="shared" ref="V77:V85" si="7">ABS(100-(T77/418.9*100))</f>
        <v>0.76390546669848902</v>
      </c>
      <c r="W77" s="11">
        <v>0.28275499999999998</v>
      </c>
      <c r="X77" s="11">
        <v>3.0000000000000001E-5</v>
      </c>
      <c r="Y77" s="11">
        <v>1.4671510000000001</v>
      </c>
      <c r="Z77" s="11">
        <v>4.0000000000000003E-5</v>
      </c>
      <c r="AA77" s="11">
        <v>1.093E-3</v>
      </c>
      <c r="AB77" s="11">
        <v>4.3000000000000002E-5</v>
      </c>
      <c r="AC77" s="8">
        <v>3.4500000000000003E-2</v>
      </c>
      <c r="AD77" s="8">
        <v>1.8E-3</v>
      </c>
      <c r="AE77" s="5">
        <v>14.6</v>
      </c>
      <c r="AF77" s="5"/>
    </row>
    <row r="78" spans="1:32" x14ac:dyDescent="0.2">
      <c r="A78" s="12" t="s">
        <v>258</v>
      </c>
      <c r="B78" s="12">
        <v>1</v>
      </c>
      <c r="C78" s="12" t="s">
        <v>16</v>
      </c>
      <c r="D78" s="13">
        <v>24.088000000000001</v>
      </c>
      <c r="E78" s="13">
        <v>50.2</v>
      </c>
      <c r="F78" s="18">
        <v>14.773230905599055</v>
      </c>
      <c r="G78" s="18">
        <v>0.16368630000000001</v>
      </c>
      <c r="H78" s="16">
        <v>5.4489999999999997E-2</v>
      </c>
      <c r="I78" s="16">
        <v>3.5999999999999999E-3</v>
      </c>
      <c r="J78" s="18">
        <v>0.52066999999999997</v>
      </c>
      <c r="K78" s="98">
        <v>0.4945</v>
      </c>
      <c r="L78" s="98">
        <v>3.5000000000000003E-2</v>
      </c>
      <c r="M78" s="16">
        <v>6.769E-2</v>
      </c>
      <c r="N78" s="16">
        <v>7.5000000000000002E-4</v>
      </c>
      <c r="O78" s="18">
        <v>-4.5208999999999999E-2</v>
      </c>
      <c r="P78" s="13">
        <v>390</v>
      </c>
      <c r="Q78" s="13">
        <v>87</v>
      </c>
      <c r="R78" s="13">
        <v>407.9</v>
      </c>
      <c r="S78" s="13">
        <v>24</v>
      </c>
      <c r="T78" s="13">
        <v>422.2</v>
      </c>
      <c r="U78" s="13">
        <v>4.5</v>
      </c>
      <c r="V78" s="15">
        <f t="shared" si="7"/>
        <v>0.78777751253282702</v>
      </c>
      <c r="W78" s="19">
        <v>0.28275499999999998</v>
      </c>
      <c r="X78" s="19">
        <v>2.5000000000000001E-5</v>
      </c>
      <c r="Y78" s="19">
        <v>1.4671400000000001</v>
      </c>
      <c r="Z78" s="19">
        <v>3.8000000000000002E-5</v>
      </c>
      <c r="AA78" s="19">
        <v>1.3500000000000001E-3</v>
      </c>
      <c r="AB78" s="19">
        <v>6.3999999999999997E-5</v>
      </c>
      <c r="AC78" s="16">
        <v>4.41E-2</v>
      </c>
      <c r="AD78" s="16">
        <v>2.5000000000000001E-3</v>
      </c>
      <c r="AE78" s="13">
        <v>16.04</v>
      </c>
      <c r="AF78" s="13"/>
    </row>
    <row r="79" spans="1:32" s="2" customFormat="1" x14ac:dyDescent="0.2">
      <c r="A79" s="2" t="s">
        <v>259</v>
      </c>
      <c r="B79" s="2">
        <v>1</v>
      </c>
      <c r="C79" s="2" t="s">
        <v>16</v>
      </c>
      <c r="D79" s="5">
        <v>24.067</v>
      </c>
      <c r="E79" s="5">
        <v>38.700000000000003</v>
      </c>
      <c r="F79" s="10">
        <v>14.690759512266784</v>
      </c>
      <c r="G79" s="10">
        <v>0.1661802</v>
      </c>
      <c r="H79" s="8">
        <v>5.5390000000000002E-2</v>
      </c>
      <c r="I79" s="8">
        <v>3.5999999999999999E-3</v>
      </c>
      <c r="J79" s="10">
        <v>0.41746</v>
      </c>
      <c r="K79" s="99">
        <v>0.50519999999999998</v>
      </c>
      <c r="L79" s="99">
        <v>3.5999999999999997E-2</v>
      </c>
      <c r="M79" s="8">
        <v>6.8070000000000006E-2</v>
      </c>
      <c r="N79" s="8">
        <v>7.6999999999999996E-4</v>
      </c>
      <c r="O79" s="10">
        <v>0.10238</v>
      </c>
      <c r="P79" s="5">
        <v>426</v>
      </c>
      <c r="Q79" s="5">
        <v>78</v>
      </c>
      <c r="R79" s="5">
        <v>415.1</v>
      </c>
      <c r="S79" s="5">
        <v>24</v>
      </c>
      <c r="T79" s="5">
        <v>424.5</v>
      </c>
      <c r="U79" s="5">
        <v>4.5999999999999996</v>
      </c>
      <c r="V79" s="7">
        <f t="shared" si="7"/>
        <v>1.3368345667223736</v>
      </c>
      <c r="W79" s="11">
        <v>0.28272900000000001</v>
      </c>
      <c r="X79" s="11">
        <v>2.1999999999999999E-5</v>
      </c>
      <c r="Y79" s="11">
        <v>1.467193</v>
      </c>
      <c r="Z79" s="11">
        <v>3.4999999999999997E-5</v>
      </c>
      <c r="AA79" s="11">
        <v>9.6299999999999999E-4</v>
      </c>
      <c r="AB79" s="11">
        <v>7.2000000000000002E-5</v>
      </c>
      <c r="AC79" s="8">
        <v>3.1E-2</v>
      </c>
      <c r="AD79" s="8">
        <v>2.7000000000000001E-3</v>
      </c>
      <c r="AE79" s="5">
        <v>16.8</v>
      </c>
      <c r="AF79" s="5"/>
    </row>
    <row r="80" spans="1:32" x14ac:dyDescent="0.2">
      <c r="A80" s="12" t="s">
        <v>260</v>
      </c>
      <c r="B80" s="12">
        <v>1</v>
      </c>
      <c r="C80" s="12" t="s">
        <v>16</v>
      </c>
      <c r="D80" s="13">
        <v>24.053999999999998</v>
      </c>
      <c r="E80" s="13">
        <v>-12.94</v>
      </c>
      <c r="F80" s="18">
        <v>14.869888475836431</v>
      </c>
      <c r="G80" s="18">
        <v>0.1813131</v>
      </c>
      <c r="H80" s="16">
        <v>5.271E-2</v>
      </c>
      <c r="I80" s="16">
        <v>3.5000000000000001E-3</v>
      </c>
      <c r="J80" s="18">
        <v>0.12842000000000001</v>
      </c>
      <c r="K80" s="98">
        <v>0.49309999999999998</v>
      </c>
      <c r="L80" s="98">
        <v>3.5000000000000003E-2</v>
      </c>
      <c r="M80" s="16">
        <v>6.7250000000000004E-2</v>
      </c>
      <c r="N80" s="16">
        <v>8.1999999999999998E-4</v>
      </c>
      <c r="O80" s="18">
        <v>0.35338000000000003</v>
      </c>
      <c r="P80" s="13">
        <v>316</v>
      </c>
      <c r="Q80" s="13">
        <v>76</v>
      </c>
      <c r="R80" s="13">
        <v>406.8</v>
      </c>
      <c r="S80" s="13">
        <v>24</v>
      </c>
      <c r="T80" s="13">
        <v>419.6</v>
      </c>
      <c r="U80" s="13">
        <v>5</v>
      </c>
      <c r="V80" s="15">
        <f t="shared" si="7"/>
        <v>0.16710432084030913</v>
      </c>
      <c r="W80" s="19">
        <v>0.28276600000000002</v>
      </c>
      <c r="X80" s="19">
        <v>2.5000000000000001E-5</v>
      </c>
      <c r="Y80" s="19">
        <v>1.467193</v>
      </c>
      <c r="Z80" s="19">
        <v>4.1999999999999998E-5</v>
      </c>
      <c r="AA80" s="19">
        <v>9.5299999999999996E-4</v>
      </c>
      <c r="AB80" s="19">
        <v>1.5999999999999999E-5</v>
      </c>
      <c r="AC80" s="16">
        <v>3.0540000000000001E-2</v>
      </c>
      <c r="AD80" s="16">
        <v>8.0000000000000004E-4</v>
      </c>
      <c r="AE80" s="13">
        <v>16.7</v>
      </c>
      <c r="AF80" s="13"/>
    </row>
    <row r="81" spans="1:32" s="2" customFormat="1" x14ac:dyDescent="0.2">
      <c r="A81" s="2" t="s">
        <v>261</v>
      </c>
      <c r="B81" s="2">
        <v>1</v>
      </c>
      <c r="C81" s="2" t="s">
        <v>16</v>
      </c>
      <c r="D81" s="5">
        <v>24.076000000000001</v>
      </c>
      <c r="E81" s="5">
        <v>-10.039999999999999</v>
      </c>
      <c r="F81" s="10">
        <v>14.898688915375446</v>
      </c>
      <c r="G81" s="10">
        <v>0.19755410000000001</v>
      </c>
      <c r="H81" s="8">
        <v>5.6669999999999998E-2</v>
      </c>
      <c r="I81" s="8">
        <v>3.8E-3</v>
      </c>
      <c r="J81" s="10">
        <v>0.37208999999999998</v>
      </c>
      <c r="K81" s="99">
        <v>0.52869999999999995</v>
      </c>
      <c r="L81" s="99">
        <v>3.7999999999999999E-2</v>
      </c>
      <c r="M81" s="8">
        <v>6.7119999999999999E-2</v>
      </c>
      <c r="N81" s="8">
        <v>8.8999999999999995E-4</v>
      </c>
      <c r="O81" s="10">
        <v>0.22015000000000001</v>
      </c>
      <c r="P81" s="5">
        <v>473</v>
      </c>
      <c r="Q81" s="5">
        <v>120</v>
      </c>
      <c r="R81" s="5">
        <v>430.8</v>
      </c>
      <c r="S81" s="5">
        <v>25</v>
      </c>
      <c r="T81" s="5">
        <v>418.7</v>
      </c>
      <c r="U81" s="5">
        <v>5.4</v>
      </c>
      <c r="V81" s="7">
        <f t="shared" si="7"/>
        <v>4.7744091668661781E-2</v>
      </c>
      <c r="W81" s="11">
        <v>0.28272199999999997</v>
      </c>
      <c r="X81" s="11">
        <v>2.8E-5</v>
      </c>
      <c r="Y81" s="11">
        <v>1.4671730000000001</v>
      </c>
      <c r="Z81" s="11">
        <v>3.6000000000000001E-5</v>
      </c>
      <c r="AA81" s="11">
        <v>1.2899999999999999E-3</v>
      </c>
      <c r="AB81" s="11">
        <v>1.2E-4</v>
      </c>
      <c r="AC81" s="8">
        <v>4.1399999999999999E-2</v>
      </c>
      <c r="AD81" s="8">
        <v>4.0000000000000001E-3</v>
      </c>
      <c r="AE81" s="5">
        <v>15.43</v>
      </c>
      <c r="AF81" s="5"/>
    </row>
    <row r="82" spans="1:32" x14ac:dyDescent="0.2">
      <c r="A82" s="12" t="s">
        <v>262</v>
      </c>
      <c r="B82" s="12">
        <v>1</v>
      </c>
      <c r="C82" s="12" t="s">
        <v>16</v>
      </c>
      <c r="D82" s="13">
        <v>24.067</v>
      </c>
      <c r="E82" s="13">
        <v>13.39</v>
      </c>
      <c r="F82" s="18">
        <v>15.046644598254588</v>
      </c>
      <c r="G82" s="18">
        <v>0.16753709999999999</v>
      </c>
      <c r="H82" s="16">
        <v>5.2549999999999999E-2</v>
      </c>
      <c r="I82" s="16">
        <v>3.3999999999999998E-3</v>
      </c>
      <c r="J82" s="18">
        <v>0.26085999999999998</v>
      </c>
      <c r="K82" s="98">
        <v>0.4783</v>
      </c>
      <c r="L82" s="98">
        <v>3.4000000000000002E-2</v>
      </c>
      <c r="M82" s="16">
        <v>6.6460000000000005E-2</v>
      </c>
      <c r="N82" s="16">
        <v>7.3999999999999999E-4</v>
      </c>
      <c r="O82" s="18">
        <v>0.21865000000000001</v>
      </c>
      <c r="P82" s="13">
        <v>307</v>
      </c>
      <c r="Q82" s="13">
        <v>75</v>
      </c>
      <c r="R82" s="13">
        <v>396.8</v>
      </c>
      <c r="S82" s="13">
        <v>23</v>
      </c>
      <c r="T82" s="13">
        <v>414.8</v>
      </c>
      <c r="U82" s="13">
        <v>4.4000000000000004</v>
      </c>
      <c r="V82" s="15">
        <f t="shared" si="7"/>
        <v>0.97875387920744572</v>
      </c>
      <c r="W82" s="19">
        <v>0.28274199999999999</v>
      </c>
      <c r="X82" s="19">
        <v>3.4999999999999997E-5</v>
      </c>
      <c r="Y82" s="19">
        <v>1.4671590000000001</v>
      </c>
      <c r="Z82" s="19">
        <v>4.6E-5</v>
      </c>
      <c r="AA82" s="19">
        <v>1.2899999999999999E-3</v>
      </c>
      <c r="AB82" s="19">
        <v>1.2999999999999999E-4</v>
      </c>
      <c r="AC82" s="16">
        <v>4.24E-2</v>
      </c>
      <c r="AD82" s="16">
        <v>4.5999999999999999E-3</v>
      </c>
      <c r="AE82" s="13">
        <v>16.100000000000001</v>
      </c>
      <c r="AF82" s="13"/>
    </row>
    <row r="83" spans="1:32" s="2" customFormat="1" x14ac:dyDescent="0.2">
      <c r="A83" s="2" t="s">
        <v>263</v>
      </c>
      <c r="B83" s="2">
        <v>1</v>
      </c>
      <c r="C83" s="2" t="s">
        <v>16</v>
      </c>
      <c r="D83" s="5">
        <v>24.097999999999999</v>
      </c>
      <c r="E83" s="5">
        <v>20.97</v>
      </c>
      <c r="F83" s="10">
        <v>14.355440712029859</v>
      </c>
      <c r="G83" s="10">
        <v>0.16280220000000001</v>
      </c>
      <c r="H83" s="8">
        <v>5.2449999999999997E-2</v>
      </c>
      <c r="I83" s="8">
        <v>3.3999999999999998E-3</v>
      </c>
      <c r="J83" s="10">
        <v>6.5346000000000001E-2</v>
      </c>
      <c r="K83" s="99">
        <v>0.4995</v>
      </c>
      <c r="L83" s="99">
        <v>3.5000000000000003E-2</v>
      </c>
      <c r="M83" s="8">
        <v>6.966E-2</v>
      </c>
      <c r="N83" s="8">
        <v>7.9000000000000001E-4</v>
      </c>
      <c r="O83" s="10">
        <v>0.54632999999999998</v>
      </c>
      <c r="P83" s="5">
        <v>306</v>
      </c>
      <c r="Q83" s="5">
        <v>84</v>
      </c>
      <c r="R83" s="5">
        <v>411.3</v>
      </c>
      <c r="S83" s="5">
        <v>24</v>
      </c>
      <c r="T83" s="5">
        <v>434.1</v>
      </c>
      <c r="U83" s="5">
        <v>4.7</v>
      </c>
      <c r="V83" s="7">
        <f t="shared" si="7"/>
        <v>3.628550966817869</v>
      </c>
      <c r="W83" s="11">
        <v>0.28274300000000002</v>
      </c>
      <c r="X83" s="11">
        <v>2.5999999999999998E-5</v>
      </c>
      <c r="Y83" s="11">
        <v>1.4671609999999999</v>
      </c>
      <c r="Z83" s="11">
        <v>4.1999999999999998E-5</v>
      </c>
      <c r="AA83" s="11">
        <v>1.488E-3</v>
      </c>
      <c r="AB83" s="11">
        <v>2.3E-5</v>
      </c>
      <c r="AC83" s="8">
        <v>4.4699999999999997E-2</v>
      </c>
      <c r="AD83" s="8">
        <v>1.2999999999999999E-3</v>
      </c>
      <c r="AE83" s="5">
        <v>17.7</v>
      </c>
      <c r="AF83" s="5"/>
    </row>
    <row r="84" spans="1:32" x14ac:dyDescent="0.2">
      <c r="A84" s="12" t="s">
        <v>264</v>
      </c>
      <c r="B84" s="12">
        <v>1</v>
      </c>
      <c r="C84" s="12" t="s">
        <v>16</v>
      </c>
      <c r="D84" s="13">
        <v>24.085999999999999</v>
      </c>
      <c r="E84" s="13">
        <v>12.45</v>
      </c>
      <c r="F84" s="18">
        <v>15.276504735716466</v>
      </c>
      <c r="G84" s="18">
        <v>0.17502870000000001</v>
      </c>
      <c r="H84" s="16">
        <v>5.5919999999999997E-2</v>
      </c>
      <c r="I84" s="16">
        <v>3.5999999999999999E-3</v>
      </c>
      <c r="J84" s="18">
        <v>0.23746999999999999</v>
      </c>
      <c r="K84" s="98">
        <v>0.50880000000000003</v>
      </c>
      <c r="L84" s="98">
        <v>3.5999999999999997E-2</v>
      </c>
      <c r="M84" s="16">
        <v>6.5460000000000004E-2</v>
      </c>
      <c r="N84" s="16">
        <v>7.5000000000000002E-4</v>
      </c>
      <c r="O84" s="18">
        <v>0.47843999999999998</v>
      </c>
      <c r="P84" s="13">
        <v>449</v>
      </c>
      <c r="Q84" s="13">
        <v>91</v>
      </c>
      <c r="R84" s="13">
        <v>417.6</v>
      </c>
      <c r="S84" s="13">
        <v>24</v>
      </c>
      <c r="T84" s="13">
        <v>408.8</v>
      </c>
      <c r="U84" s="13">
        <v>4.5999999999999996</v>
      </c>
      <c r="V84" s="15">
        <f t="shared" si="7"/>
        <v>2.4110766292671144</v>
      </c>
      <c r="W84" s="19">
        <v>0.28272999999999998</v>
      </c>
      <c r="X84" s="19">
        <v>2.8E-5</v>
      </c>
      <c r="Y84" s="19">
        <v>1.467149</v>
      </c>
      <c r="Z84" s="19">
        <v>5.0000000000000002E-5</v>
      </c>
      <c r="AA84" s="19">
        <v>1.4473000000000001E-3</v>
      </c>
      <c r="AB84" s="19">
        <v>7.9000000000000006E-6</v>
      </c>
      <c r="AC84" s="16">
        <v>4.419E-2</v>
      </c>
      <c r="AD84" s="16">
        <v>5.5999999999999995E-4</v>
      </c>
      <c r="AE84" s="13">
        <v>17.8</v>
      </c>
      <c r="AF84" s="13"/>
    </row>
    <row r="85" spans="1:32" s="2" customFormat="1" x14ac:dyDescent="0.2">
      <c r="A85" s="2" t="s">
        <v>265</v>
      </c>
      <c r="B85" s="2">
        <v>1</v>
      </c>
      <c r="C85" s="2" t="s">
        <v>16</v>
      </c>
      <c r="D85" s="5">
        <v>24.064</v>
      </c>
      <c r="E85" s="5">
        <v>10.67</v>
      </c>
      <c r="F85" s="10">
        <v>14.861049190072819</v>
      </c>
      <c r="G85" s="10">
        <v>0.15238699999999999</v>
      </c>
      <c r="H85" s="8">
        <v>5.6189999999999997E-2</v>
      </c>
      <c r="I85" s="8">
        <v>3.5999999999999999E-3</v>
      </c>
      <c r="J85" s="10">
        <v>0.15567</v>
      </c>
      <c r="K85" s="99">
        <v>0.52700000000000002</v>
      </c>
      <c r="L85" s="99">
        <v>3.6999999999999998E-2</v>
      </c>
      <c r="M85" s="8">
        <v>6.7290000000000003E-2</v>
      </c>
      <c r="N85" s="8">
        <v>6.8999999999999997E-4</v>
      </c>
      <c r="O85" s="10">
        <v>0.41526000000000002</v>
      </c>
      <c r="P85" s="5">
        <v>459</v>
      </c>
      <c r="Q85" s="5">
        <v>83</v>
      </c>
      <c r="R85" s="5">
        <v>429.8</v>
      </c>
      <c r="S85" s="5">
        <v>25</v>
      </c>
      <c r="T85" s="5">
        <v>419.8</v>
      </c>
      <c r="U85" s="5">
        <v>4.2</v>
      </c>
      <c r="V85" s="7">
        <f t="shared" si="7"/>
        <v>0.2148484125089567</v>
      </c>
      <c r="W85" s="11">
        <v>0.28273300000000001</v>
      </c>
      <c r="X85" s="11">
        <v>4.8000000000000001E-5</v>
      </c>
      <c r="Y85" s="11">
        <v>1.4670939999999999</v>
      </c>
      <c r="Z85" s="11">
        <v>3.8999999999999999E-5</v>
      </c>
      <c r="AA85" s="11">
        <v>3.1700000000000001E-3</v>
      </c>
      <c r="AB85" s="11">
        <v>7.7999999999999999E-5</v>
      </c>
      <c r="AC85" s="8">
        <v>0.1046</v>
      </c>
      <c r="AD85" s="8">
        <v>2.2000000000000001E-3</v>
      </c>
      <c r="AE85" s="5">
        <v>14.25</v>
      </c>
      <c r="AF85" s="5"/>
    </row>
    <row r="86" spans="1:32" x14ac:dyDescent="0.2">
      <c r="D86" s="13"/>
      <c r="E86" s="13"/>
      <c r="F86" s="18"/>
      <c r="G86" s="18"/>
      <c r="H86" s="16"/>
      <c r="I86" s="16"/>
      <c r="J86" s="18"/>
      <c r="K86" s="98"/>
      <c r="L86" s="98"/>
      <c r="M86" s="16"/>
      <c r="N86" s="16"/>
      <c r="O86" s="18"/>
      <c r="P86" s="13"/>
      <c r="Q86" s="13"/>
      <c r="R86" s="13"/>
      <c r="S86" s="13"/>
      <c r="T86" s="13"/>
      <c r="U86" s="13"/>
      <c r="V86" s="15"/>
      <c r="W86" s="19"/>
      <c r="X86" s="19"/>
      <c r="Y86" s="19"/>
      <c r="Z86" s="19"/>
      <c r="AA86" s="19"/>
      <c r="AB86" s="19"/>
      <c r="AC86" s="16"/>
      <c r="AD86" s="16"/>
      <c r="AE86" s="13"/>
      <c r="AF86" s="13"/>
    </row>
    <row r="87" spans="1:32" s="2" customFormat="1" x14ac:dyDescent="0.2">
      <c r="A87" s="2" t="s">
        <v>188</v>
      </c>
      <c r="B87" s="2">
        <v>2</v>
      </c>
      <c r="C87" s="2" t="s">
        <v>15</v>
      </c>
      <c r="D87" s="5">
        <v>24.074000000000002</v>
      </c>
      <c r="E87" s="5">
        <v>77.900000000000006</v>
      </c>
      <c r="F87" s="10">
        <v>5.5248618784530388</v>
      </c>
      <c r="G87" s="10">
        <v>8.8519890000000004E-2</v>
      </c>
      <c r="H87" s="8">
        <v>7.4969999999999995E-2</v>
      </c>
      <c r="I87" s="8">
        <v>5.1000000000000004E-4</v>
      </c>
      <c r="J87" s="10">
        <v>0.33584000000000003</v>
      </c>
      <c r="K87" s="99">
        <v>1.873</v>
      </c>
      <c r="L87" s="99">
        <v>3.1E-2</v>
      </c>
      <c r="M87" s="9">
        <v>0.18099999999999999</v>
      </c>
      <c r="N87" s="9">
        <v>2.8999999999999998E-3</v>
      </c>
      <c r="O87" s="10">
        <v>0.54893000000000003</v>
      </c>
      <c r="P87" s="5">
        <v>1067.5</v>
      </c>
      <c r="Q87" s="5">
        <v>7.4</v>
      </c>
      <c r="R87" s="5">
        <v>1071.4000000000001</v>
      </c>
      <c r="S87" s="5">
        <v>11</v>
      </c>
      <c r="T87" s="5">
        <v>1072.5</v>
      </c>
      <c r="U87" s="5">
        <v>16</v>
      </c>
      <c r="V87" s="7">
        <f>ABS(100-(T87/1062.4*100))</f>
        <v>0.95067771084336528</v>
      </c>
      <c r="W87" s="11">
        <v>0.28229300000000002</v>
      </c>
      <c r="X87" s="11">
        <v>3.1999999999999999E-5</v>
      </c>
      <c r="Y87" s="11">
        <v>1.4671190000000001</v>
      </c>
      <c r="Z87" s="11">
        <v>4.6999999999999997E-5</v>
      </c>
      <c r="AA87" s="11">
        <v>3.1763000000000001E-4</v>
      </c>
      <c r="AB87" s="11">
        <v>8.8999999999999995E-7</v>
      </c>
      <c r="AC87" s="8">
        <v>9.4680000000000007E-3</v>
      </c>
      <c r="AD87" s="8">
        <v>6.0000000000000002E-5</v>
      </c>
      <c r="AE87" s="5">
        <v>10.46</v>
      </c>
      <c r="AF87" s="5">
        <f t="shared" ref="AF87:AF98" si="8">ABS(0.282308-W87)/0.282308*1000000</f>
        <v>53.133457075205968</v>
      </c>
    </row>
    <row r="88" spans="1:32" x14ac:dyDescent="0.2">
      <c r="A88" s="12" t="s">
        <v>189</v>
      </c>
      <c r="B88" s="12">
        <v>2</v>
      </c>
      <c r="C88" s="12" t="s">
        <v>15</v>
      </c>
      <c r="D88" s="13">
        <v>24.067</v>
      </c>
      <c r="E88" s="13">
        <v>79.3</v>
      </c>
      <c r="F88" s="18">
        <v>5.5438518682780789</v>
      </c>
      <c r="G88" s="18">
        <v>8.6056019999999997E-2</v>
      </c>
      <c r="H88" s="16">
        <v>7.4660000000000004E-2</v>
      </c>
      <c r="I88" s="16">
        <v>4.6999999999999999E-4</v>
      </c>
      <c r="J88" s="18">
        <v>0.13144</v>
      </c>
      <c r="K88" s="98">
        <v>1.859</v>
      </c>
      <c r="L88" s="98">
        <v>0.03</v>
      </c>
      <c r="M88" s="17">
        <v>0.18038000000000001</v>
      </c>
      <c r="N88" s="17">
        <v>2.8E-3</v>
      </c>
      <c r="O88" s="18">
        <v>0.50319000000000003</v>
      </c>
      <c r="P88" s="13">
        <v>1060.2</v>
      </c>
      <c r="Q88" s="13">
        <v>7.5</v>
      </c>
      <c r="R88" s="13">
        <v>1066.4000000000001</v>
      </c>
      <c r="S88" s="13">
        <v>11</v>
      </c>
      <c r="T88" s="13">
        <v>1069</v>
      </c>
      <c r="U88" s="13">
        <v>15</v>
      </c>
      <c r="V88" s="15">
        <f t="shared" ref="V88:V98" si="9">ABS(100-(T88/1062.4*100))</f>
        <v>0.62123493975903443</v>
      </c>
      <c r="W88" s="19">
        <v>0.28228700000000001</v>
      </c>
      <c r="X88" s="19">
        <v>3.3000000000000003E-5</v>
      </c>
      <c r="Y88" s="19">
        <v>1.4671000000000001</v>
      </c>
      <c r="Z88" s="19">
        <v>4.6999999999999997E-5</v>
      </c>
      <c r="AA88" s="19">
        <v>3.211E-4</v>
      </c>
      <c r="AB88" s="19">
        <v>1.3999999999999999E-6</v>
      </c>
      <c r="AC88" s="16">
        <v>9.6069999999999992E-3</v>
      </c>
      <c r="AD88" s="16">
        <v>3.1999999999999999E-5</v>
      </c>
      <c r="AE88" s="13">
        <v>10.76</v>
      </c>
      <c r="AF88" s="13">
        <f t="shared" si="8"/>
        <v>74.386839905327676</v>
      </c>
    </row>
    <row r="89" spans="1:32" s="2" customFormat="1" x14ac:dyDescent="0.2">
      <c r="A89" s="2" t="s">
        <v>190</v>
      </c>
      <c r="B89" s="2">
        <v>2</v>
      </c>
      <c r="C89" s="2" t="s">
        <v>15</v>
      </c>
      <c r="D89" s="5">
        <v>24.079000000000001</v>
      </c>
      <c r="E89" s="5">
        <v>81.900000000000006</v>
      </c>
      <c r="F89" s="10">
        <v>5.6082104200549603</v>
      </c>
      <c r="G89" s="10">
        <v>8.8065669999999999E-2</v>
      </c>
      <c r="H89" s="8">
        <v>7.485E-2</v>
      </c>
      <c r="I89" s="8">
        <v>4.4999999999999999E-4</v>
      </c>
      <c r="J89" s="10">
        <v>0.52602000000000004</v>
      </c>
      <c r="K89" s="99">
        <v>1.839</v>
      </c>
      <c r="L89" s="99">
        <v>2.9000000000000001E-2</v>
      </c>
      <c r="M89" s="9">
        <v>0.17831</v>
      </c>
      <c r="N89" s="9">
        <v>2.8E-3</v>
      </c>
      <c r="O89" s="10">
        <v>0.33984999999999999</v>
      </c>
      <c r="P89" s="5">
        <v>1060.8</v>
      </c>
      <c r="Q89" s="5">
        <v>8.1999999999999993</v>
      </c>
      <c r="R89" s="5">
        <v>1059.3</v>
      </c>
      <c r="S89" s="5">
        <v>10</v>
      </c>
      <c r="T89" s="5">
        <v>1057.7</v>
      </c>
      <c r="U89" s="5">
        <v>15</v>
      </c>
      <c r="V89" s="7">
        <f t="shared" si="9"/>
        <v>0.44239457831325524</v>
      </c>
      <c r="W89" s="11">
        <v>0.28229199999999999</v>
      </c>
      <c r="X89" s="11">
        <v>3.1000000000000001E-5</v>
      </c>
      <c r="Y89" s="11">
        <v>1.4670700000000001</v>
      </c>
      <c r="Z89" s="11">
        <v>4.5000000000000003E-5</v>
      </c>
      <c r="AA89" s="11">
        <v>3.2605999999999998E-4</v>
      </c>
      <c r="AB89" s="11">
        <v>6.8999999999999996E-7</v>
      </c>
      <c r="AC89" s="8">
        <v>9.7450000000000002E-3</v>
      </c>
      <c r="AD89" s="8">
        <v>4.0000000000000003E-5</v>
      </c>
      <c r="AE89" s="5">
        <v>10.75</v>
      </c>
      <c r="AF89" s="5">
        <f t="shared" si="8"/>
        <v>56.675687546991234</v>
      </c>
    </row>
    <row r="90" spans="1:32" x14ac:dyDescent="0.2">
      <c r="A90" s="12" t="s">
        <v>191</v>
      </c>
      <c r="B90" s="12">
        <v>2</v>
      </c>
      <c r="C90" s="12" t="s">
        <v>15</v>
      </c>
      <c r="D90" s="13">
        <v>24.055</v>
      </c>
      <c r="E90" s="13">
        <v>84</v>
      </c>
      <c r="F90" s="18">
        <v>5.592841163310962</v>
      </c>
      <c r="G90" s="18">
        <v>9.0711630000000001E-2</v>
      </c>
      <c r="H90" s="16">
        <v>7.5090000000000004E-2</v>
      </c>
      <c r="I90" s="16">
        <v>5.9999999999999995E-4</v>
      </c>
      <c r="J90" s="18">
        <v>0.41361999999999999</v>
      </c>
      <c r="K90" s="98">
        <v>1.853</v>
      </c>
      <c r="L90" s="98">
        <v>0.03</v>
      </c>
      <c r="M90" s="17">
        <v>0.17879999999999999</v>
      </c>
      <c r="N90" s="17">
        <v>2.8999999999999998E-3</v>
      </c>
      <c r="O90" s="18">
        <v>0.44528000000000001</v>
      </c>
      <c r="P90" s="13">
        <v>1070.2</v>
      </c>
      <c r="Q90" s="13">
        <v>9</v>
      </c>
      <c r="R90" s="13">
        <v>1064.4000000000001</v>
      </c>
      <c r="S90" s="13">
        <v>11</v>
      </c>
      <c r="T90" s="13">
        <v>1060.5</v>
      </c>
      <c r="U90" s="13">
        <v>16</v>
      </c>
      <c r="V90" s="15">
        <f t="shared" si="9"/>
        <v>0.17884036144579341</v>
      </c>
      <c r="W90" s="19">
        <v>0.28231499999999998</v>
      </c>
      <c r="X90" s="19">
        <v>2.5000000000000001E-5</v>
      </c>
      <c r="Y90" s="19">
        <v>1.4670920000000001</v>
      </c>
      <c r="Z90" s="19">
        <v>5.1E-5</v>
      </c>
      <c r="AA90" s="19">
        <v>3.2559E-4</v>
      </c>
      <c r="AB90" s="19">
        <v>6.0999999999999998E-7</v>
      </c>
      <c r="AC90" s="16">
        <v>9.8379999999999995E-3</v>
      </c>
      <c r="AD90" s="16">
        <v>5.3999999999999998E-5</v>
      </c>
      <c r="AE90" s="13">
        <v>10.79</v>
      </c>
      <c r="AF90" s="13">
        <f t="shared" si="8"/>
        <v>24.795613301710347</v>
      </c>
    </row>
    <row r="91" spans="1:32" s="2" customFormat="1" x14ac:dyDescent="0.2">
      <c r="A91" s="2" t="s">
        <v>192</v>
      </c>
      <c r="B91" s="2">
        <v>2</v>
      </c>
      <c r="C91" s="2" t="s">
        <v>15</v>
      </c>
      <c r="D91" s="5">
        <v>24.087</v>
      </c>
      <c r="E91" s="5">
        <v>76.3</v>
      </c>
      <c r="F91" s="10">
        <v>5.608524957936063</v>
      </c>
      <c r="G91" s="10">
        <v>9.1221099999999999E-2</v>
      </c>
      <c r="H91" s="8">
        <v>7.5219999999999995E-2</v>
      </c>
      <c r="I91" s="8">
        <v>6.6E-4</v>
      </c>
      <c r="J91" s="10">
        <v>0.25418000000000002</v>
      </c>
      <c r="K91" s="99">
        <v>1.851</v>
      </c>
      <c r="L91" s="99">
        <v>3.2000000000000001E-2</v>
      </c>
      <c r="M91" s="9">
        <v>0.17829999999999999</v>
      </c>
      <c r="N91" s="9">
        <v>2.8999999999999998E-3</v>
      </c>
      <c r="O91" s="10">
        <v>0.45027</v>
      </c>
      <c r="P91" s="5">
        <v>1074.0999999999999</v>
      </c>
      <c r="Q91" s="5">
        <v>9.6999999999999993</v>
      </c>
      <c r="R91" s="5">
        <v>1063.5</v>
      </c>
      <c r="S91" s="5">
        <v>11</v>
      </c>
      <c r="T91" s="5">
        <v>1057.5</v>
      </c>
      <c r="U91" s="5">
        <v>16</v>
      </c>
      <c r="V91" s="7">
        <f t="shared" si="9"/>
        <v>0.46121987951808308</v>
      </c>
      <c r="W91" s="11">
        <v>0.282333</v>
      </c>
      <c r="X91" s="11">
        <v>2.8E-5</v>
      </c>
      <c r="Y91" s="11">
        <v>1.467176</v>
      </c>
      <c r="Z91" s="11">
        <v>4.8000000000000001E-5</v>
      </c>
      <c r="AA91" s="11">
        <v>3.1827E-4</v>
      </c>
      <c r="AB91" s="11">
        <v>9.5999999999999991E-7</v>
      </c>
      <c r="AC91" s="8">
        <v>9.5680000000000001E-3</v>
      </c>
      <c r="AD91" s="8">
        <v>6.0999999999999999E-5</v>
      </c>
      <c r="AE91" s="5">
        <v>10.19</v>
      </c>
      <c r="AF91" s="5">
        <f t="shared" si="8"/>
        <v>88.555761792075486</v>
      </c>
    </row>
    <row r="92" spans="1:32" x14ac:dyDescent="0.2">
      <c r="A92" s="12" t="s">
        <v>193</v>
      </c>
      <c r="B92" s="12">
        <v>2</v>
      </c>
      <c r="C92" s="12" t="s">
        <v>15</v>
      </c>
      <c r="D92" s="13">
        <v>24.117999999999999</v>
      </c>
      <c r="E92" s="13">
        <v>80.2</v>
      </c>
      <c r="F92" s="18">
        <v>5.6072670180554001</v>
      </c>
      <c r="G92" s="18">
        <v>8.8036039999999996E-2</v>
      </c>
      <c r="H92" s="16">
        <v>7.4789999999999995E-2</v>
      </c>
      <c r="I92" s="16">
        <v>4.8999999999999998E-4</v>
      </c>
      <c r="J92" s="18">
        <v>0.33099000000000001</v>
      </c>
      <c r="K92" s="98">
        <v>1.841</v>
      </c>
      <c r="L92" s="98">
        <v>2.9000000000000001E-2</v>
      </c>
      <c r="M92" s="17">
        <v>0.17834</v>
      </c>
      <c r="N92" s="17">
        <v>2.8E-3</v>
      </c>
      <c r="O92" s="18">
        <v>0.46194000000000002</v>
      </c>
      <c r="P92" s="13">
        <v>1066.0999999999999</v>
      </c>
      <c r="Q92" s="13">
        <v>7.3</v>
      </c>
      <c r="R92" s="13">
        <v>1060</v>
      </c>
      <c r="S92" s="13">
        <v>10</v>
      </c>
      <c r="T92" s="13">
        <v>1057.9000000000001</v>
      </c>
      <c r="U92" s="13">
        <v>15</v>
      </c>
      <c r="V92" s="15">
        <f t="shared" si="9"/>
        <v>0.42356927710844161</v>
      </c>
      <c r="W92" s="19">
        <v>0.282302</v>
      </c>
      <c r="X92" s="19">
        <v>2.5999999999999998E-5</v>
      </c>
      <c r="Y92" s="19">
        <v>1.467177</v>
      </c>
      <c r="Z92" s="19">
        <v>3.8999999999999999E-5</v>
      </c>
      <c r="AA92" s="19">
        <v>3.2362999999999999E-4</v>
      </c>
      <c r="AB92" s="19">
        <v>8.9999999999999996E-7</v>
      </c>
      <c r="AC92" s="16">
        <v>9.7750000000000007E-3</v>
      </c>
      <c r="AD92" s="16">
        <v>5.3000000000000001E-5</v>
      </c>
      <c r="AE92" s="13">
        <v>10.59</v>
      </c>
      <c r="AF92" s="13">
        <f t="shared" si="8"/>
        <v>21.253382830121716</v>
      </c>
    </row>
    <row r="93" spans="1:32" s="2" customFormat="1" x14ac:dyDescent="0.2">
      <c r="A93" s="2" t="s">
        <v>194</v>
      </c>
      <c r="B93" s="2">
        <v>2</v>
      </c>
      <c r="C93" s="2" t="s">
        <v>15</v>
      </c>
      <c r="D93" s="5">
        <v>24.106999999999999</v>
      </c>
      <c r="E93" s="5">
        <v>79.400000000000006</v>
      </c>
      <c r="F93" s="10">
        <v>5.6465273856578202</v>
      </c>
      <c r="G93" s="10">
        <v>8.9273160000000004E-2</v>
      </c>
      <c r="H93" s="8">
        <v>7.4859999999999996E-2</v>
      </c>
      <c r="I93" s="8">
        <v>6.0999999999999997E-4</v>
      </c>
      <c r="J93" s="10">
        <v>0.35091</v>
      </c>
      <c r="K93" s="99">
        <v>1.829</v>
      </c>
      <c r="L93" s="99">
        <v>3.1E-2</v>
      </c>
      <c r="M93" s="9">
        <v>0.17710000000000001</v>
      </c>
      <c r="N93" s="9">
        <v>2.8E-3</v>
      </c>
      <c r="O93" s="10">
        <v>0.43146000000000001</v>
      </c>
      <c r="P93" s="5">
        <v>1063.2</v>
      </c>
      <c r="Q93" s="5">
        <v>9.1</v>
      </c>
      <c r="R93" s="5">
        <v>1055.7</v>
      </c>
      <c r="S93" s="5">
        <v>11</v>
      </c>
      <c r="T93" s="5">
        <v>1050.8</v>
      </c>
      <c r="U93" s="5">
        <v>15</v>
      </c>
      <c r="V93" s="7">
        <f t="shared" si="9"/>
        <v>1.0918674698795314</v>
      </c>
      <c r="W93" s="11">
        <v>0.28229500000000002</v>
      </c>
      <c r="X93" s="11">
        <v>3.4999999999999997E-5</v>
      </c>
      <c r="Y93" s="11">
        <v>1.4671099999999999</v>
      </c>
      <c r="Z93" s="11">
        <v>4.5000000000000003E-5</v>
      </c>
      <c r="AA93" s="11">
        <v>3.1780000000000003E-4</v>
      </c>
      <c r="AB93" s="11">
        <v>1.1999999999999999E-6</v>
      </c>
      <c r="AC93" s="8">
        <v>9.5479999999999992E-3</v>
      </c>
      <c r="AD93" s="8">
        <v>3.8000000000000002E-5</v>
      </c>
      <c r="AE93" s="5">
        <v>10.96</v>
      </c>
      <c r="AF93" s="5">
        <f t="shared" si="8"/>
        <v>46.048996131832062</v>
      </c>
    </row>
    <row r="94" spans="1:32" x14ac:dyDescent="0.2">
      <c r="A94" s="12" t="s">
        <v>195</v>
      </c>
      <c r="B94" s="12">
        <v>2</v>
      </c>
      <c r="C94" s="12" t="s">
        <v>15</v>
      </c>
      <c r="D94" s="13">
        <v>24.135000000000002</v>
      </c>
      <c r="E94" s="13">
        <v>80.400000000000006</v>
      </c>
      <c r="F94" s="18">
        <v>5.5463117027176931</v>
      </c>
      <c r="G94" s="18">
        <v>8.6132410000000006E-2</v>
      </c>
      <c r="H94" s="16">
        <v>7.4770000000000003E-2</v>
      </c>
      <c r="I94" s="16">
        <v>6.3000000000000003E-4</v>
      </c>
      <c r="J94" s="18">
        <v>0.35652</v>
      </c>
      <c r="K94" s="98">
        <v>1.8560000000000001</v>
      </c>
      <c r="L94" s="98">
        <v>3.1E-2</v>
      </c>
      <c r="M94" s="17">
        <v>0.18029999999999999</v>
      </c>
      <c r="N94" s="17">
        <v>2.8E-3</v>
      </c>
      <c r="O94" s="18">
        <v>0.40499000000000002</v>
      </c>
      <c r="P94" s="13">
        <v>1062.4000000000001</v>
      </c>
      <c r="Q94" s="13">
        <v>9.1999999999999993</v>
      </c>
      <c r="R94" s="13">
        <v>1066.3</v>
      </c>
      <c r="S94" s="13">
        <v>10</v>
      </c>
      <c r="T94" s="13">
        <v>1068.4000000000001</v>
      </c>
      <c r="U94" s="13">
        <v>16</v>
      </c>
      <c r="V94" s="15">
        <f t="shared" si="9"/>
        <v>0.56475903614456513</v>
      </c>
      <c r="W94" s="19">
        <v>0.28228900000000001</v>
      </c>
      <c r="X94" s="19">
        <v>3.1000000000000001E-5</v>
      </c>
      <c r="Y94" s="19">
        <v>1.4671479999999999</v>
      </c>
      <c r="Z94" s="19">
        <v>4.1E-5</v>
      </c>
      <c r="AA94" s="19">
        <v>3.2039999999999998E-4</v>
      </c>
      <c r="AB94" s="19">
        <v>1.3999999999999999E-6</v>
      </c>
      <c r="AC94" s="16">
        <v>9.6100000000000005E-3</v>
      </c>
      <c r="AD94" s="16">
        <v>3.6000000000000001E-5</v>
      </c>
      <c r="AE94" s="13">
        <v>10.68</v>
      </c>
      <c r="AF94" s="13">
        <f t="shared" si="8"/>
        <v>67.302378961953778</v>
      </c>
    </row>
    <row r="95" spans="1:32" s="2" customFormat="1" x14ac:dyDescent="0.2">
      <c r="A95" s="2" t="s">
        <v>196</v>
      </c>
      <c r="B95" s="2">
        <v>2</v>
      </c>
      <c r="C95" s="2" t="s">
        <v>15</v>
      </c>
      <c r="D95" s="5">
        <v>24.067</v>
      </c>
      <c r="E95" s="5">
        <v>78.8</v>
      </c>
      <c r="F95" s="10">
        <v>5.5991041433370654</v>
      </c>
      <c r="G95" s="10">
        <v>8.7779910000000003E-2</v>
      </c>
      <c r="H95" s="8">
        <v>7.467E-2</v>
      </c>
      <c r="I95" s="8">
        <v>4.6999999999999999E-4</v>
      </c>
      <c r="J95" s="10">
        <v>0.43099999999999999</v>
      </c>
      <c r="K95" s="99">
        <v>1.837</v>
      </c>
      <c r="L95" s="99">
        <v>2.9000000000000001E-2</v>
      </c>
      <c r="M95" s="9">
        <v>0.17860000000000001</v>
      </c>
      <c r="N95" s="9">
        <v>2.8E-3</v>
      </c>
      <c r="O95" s="10">
        <v>0.59157000000000004</v>
      </c>
      <c r="P95" s="5">
        <v>1059.7</v>
      </c>
      <c r="Q95" s="5">
        <v>6.6</v>
      </c>
      <c r="R95" s="5">
        <v>1058.5999999999999</v>
      </c>
      <c r="S95" s="5">
        <v>11</v>
      </c>
      <c r="T95" s="5">
        <v>1059.5</v>
      </c>
      <c r="U95" s="5">
        <v>15</v>
      </c>
      <c r="V95" s="7">
        <f t="shared" si="9"/>
        <v>0.27296686746988996</v>
      </c>
      <c r="W95" s="11">
        <v>0.282308</v>
      </c>
      <c r="X95" s="11">
        <v>3.1999999999999999E-5</v>
      </c>
      <c r="Y95" s="11">
        <v>1.467133</v>
      </c>
      <c r="Z95" s="11">
        <v>5.0000000000000002E-5</v>
      </c>
      <c r="AA95" s="11">
        <v>3.0939999999999999E-4</v>
      </c>
      <c r="AB95" s="11">
        <v>2.2000000000000001E-6</v>
      </c>
      <c r="AC95" s="8">
        <v>9.3900000000000008E-3</v>
      </c>
      <c r="AD95" s="8">
        <v>1.2999999999999999E-4</v>
      </c>
      <c r="AE95" s="5">
        <v>10.82</v>
      </c>
      <c r="AF95" s="5">
        <f t="shared" si="8"/>
        <v>0</v>
      </c>
    </row>
    <row r="96" spans="1:32" x14ac:dyDescent="0.2">
      <c r="A96" s="12" t="s">
        <v>197</v>
      </c>
      <c r="B96" s="12">
        <v>2</v>
      </c>
      <c r="C96" s="12" t="s">
        <v>15</v>
      </c>
      <c r="D96" s="13">
        <v>24.087</v>
      </c>
      <c r="E96" s="13">
        <v>81.599999999999994</v>
      </c>
      <c r="F96" s="18">
        <v>5.5248618784530388</v>
      </c>
      <c r="G96" s="18">
        <v>8.8519890000000004E-2</v>
      </c>
      <c r="H96" s="16">
        <v>7.4990000000000001E-2</v>
      </c>
      <c r="I96" s="16">
        <v>5.5000000000000003E-4</v>
      </c>
      <c r="J96" s="18">
        <v>0.38379999999999997</v>
      </c>
      <c r="K96" s="98">
        <v>1.87</v>
      </c>
      <c r="L96" s="98">
        <v>3.1E-2</v>
      </c>
      <c r="M96" s="17">
        <v>0.18099999999999999</v>
      </c>
      <c r="N96" s="17">
        <v>2.8999999999999998E-3</v>
      </c>
      <c r="O96" s="18">
        <v>0.6724</v>
      </c>
      <c r="P96" s="13">
        <v>1068</v>
      </c>
      <c r="Q96" s="13">
        <v>7.7</v>
      </c>
      <c r="R96" s="13">
        <v>1070.3</v>
      </c>
      <c r="S96" s="13">
        <v>11</v>
      </c>
      <c r="T96" s="13">
        <v>1072.5999999999999</v>
      </c>
      <c r="U96" s="13">
        <v>16</v>
      </c>
      <c r="V96" s="15">
        <f t="shared" si="9"/>
        <v>0.96009036144577919</v>
      </c>
      <c r="W96" s="19">
        <v>0.28232800000000002</v>
      </c>
      <c r="X96" s="19">
        <v>3.3000000000000003E-5</v>
      </c>
      <c r="Y96" s="19">
        <v>1.4671879999999999</v>
      </c>
      <c r="Z96" s="19">
        <v>4.8999999999999998E-5</v>
      </c>
      <c r="AA96" s="19">
        <v>3.1887000000000001E-4</v>
      </c>
      <c r="AB96" s="19">
        <v>5.6000000000000004E-7</v>
      </c>
      <c r="AC96" s="16">
        <v>9.6760000000000006E-3</v>
      </c>
      <c r="AD96" s="16">
        <v>9.2E-5</v>
      </c>
      <c r="AE96" s="13">
        <v>10.8</v>
      </c>
      <c r="AF96" s="13">
        <f t="shared" si="8"/>
        <v>70.844609433739038</v>
      </c>
    </row>
    <row r="97" spans="1:32" s="2" customFormat="1" x14ac:dyDescent="0.2">
      <c r="A97" s="2" t="s">
        <v>198</v>
      </c>
      <c r="B97" s="2">
        <v>2</v>
      </c>
      <c r="C97" s="2" t="s">
        <v>15</v>
      </c>
      <c r="D97" s="5">
        <v>24.058</v>
      </c>
      <c r="E97" s="5">
        <v>81</v>
      </c>
      <c r="F97" s="10">
        <v>5.585656035301346</v>
      </c>
      <c r="G97" s="10">
        <v>8.7358749999999999E-2</v>
      </c>
      <c r="H97" s="8">
        <v>7.5249999999999997E-2</v>
      </c>
      <c r="I97" s="8">
        <v>6.4000000000000005E-4</v>
      </c>
      <c r="J97" s="10">
        <v>0.41533999999999999</v>
      </c>
      <c r="K97" s="99">
        <v>1.857</v>
      </c>
      <c r="L97" s="99">
        <v>3.1E-2</v>
      </c>
      <c r="M97" s="9">
        <v>0.17902999999999999</v>
      </c>
      <c r="N97" s="9">
        <v>2.8E-3</v>
      </c>
      <c r="O97" s="10">
        <v>0.34227999999999997</v>
      </c>
      <c r="P97" s="5">
        <v>1075</v>
      </c>
      <c r="Q97" s="5">
        <v>10</v>
      </c>
      <c r="R97" s="5">
        <v>1065.9000000000001</v>
      </c>
      <c r="S97" s="5">
        <v>11</v>
      </c>
      <c r="T97" s="5">
        <v>1061.5999999999999</v>
      </c>
      <c r="U97" s="5">
        <v>15</v>
      </c>
      <c r="V97" s="7">
        <f t="shared" si="9"/>
        <v>7.530120481928293E-2</v>
      </c>
      <c r="W97" s="11">
        <v>0.2823</v>
      </c>
      <c r="X97" s="11">
        <v>2.5999999999999998E-5</v>
      </c>
      <c r="Y97" s="11">
        <v>1.467238</v>
      </c>
      <c r="Z97" s="11">
        <v>4.8999999999999998E-5</v>
      </c>
      <c r="AA97" s="11">
        <v>3.2277E-4</v>
      </c>
      <c r="AB97" s="11">
        <v>8.6000000000000002E-7</v>
      </c>
      <c r="AC97" s="8">
        <v>9.8160000000000001E-3</v>
      </c>
      <c r="AD97" s="8">
        <v>5.1999999999999997E-5</v>
      </c>
      <c r="AE97" s="5">
        <v>10.68</v>
      </c>
      <c r="AF97" s="5">
        <f t="shared" si="8"/>
        <v>28.337843773495617</v>
      </c>
    </row>
    <row r="98" spans="1:32" x14ac:dyDescent="0.2">
      <c r="A98" s="12" t="s">
        <v>199</v>
      </c>
      <c r="B98" s="12">
        <v>2</v>
      </c>
      <c r="C98" s="12" t="s">
        <v>15</v>
      </c>
      <c r="D98" s="13">
        <v>24.087</v>
      </c>
      <c r="E98" s="13">
        <v>80</v>
      </c>
      <c r="F98" s="18">
        <v>5.5648302726766836</v>
      </c>
      <c r="G98" s="18">
        <v>8.9805270000000006E-2</v>
      </c>
      <c r="H98" s="16">
        <v>7.4819999999999998E-2</v>
      </c>
      <c r="I98" s="16">
        <v>5.6999999999999998E-4</v>
      </c>
      <c r="J98" s="18">
        <v>0.49912000000000001</v>
      </c>
      <c r="K98" s="98">
        <v>1.851</v>
      </c>
      <c r="L98" s="98">
        <v>0.03</v>
      </c>
      <c r="M98" s="17">
        <v>0.1797</v>
      </c>
      <c r="N98" s="17">
        <v>2.8999999999999998E-3</v>
      </c>
      <c r="O98" s="18">
        <v>0.39273000000000002</v>
      </c>
      <c r="P98" s="13">
        <v>1063</v>
      </c>
      <c r="Q98" s="13">
        <v>10</v>
      </c>
      <c r="R98" s="13">
        <v>1063.5999999999999</v>
      </c>
      <c r="S98" s="13">
        <v>11</v>
      </c>
      <c r="T98" s="13">
        <v>1065.5</v>
      </c>
      <c r="U98" s="13">
        <v>16</v>
      </c>
      <c r="V98" s="15">
        <f t="shared" si="9"/>
        <v>0.29179216867470359</v>
      </c>
      <c r="W98" s="19">
        <v>0.28230699999999997</v>
      </c>
      <c r="X98" s="19">
        <v>3.1999999999999999E-5</v>
      </c>
      <c r="Y98" s="19">
        <v>1.467174</v>
      </c>
      <c r="Z98" s="19">
        <v>4.6999999999999997E-5</v>
      </c>
      <c r="AA98" s="19">
        <v>3.1914999999999998E-4</v>
      </c>
      <c r="AB98" s="19">
        <v>4.0999999999999999E-7</v>
      </c>
      <c r="AC98" s="16">
        <v>9.672E-3</v>
      </c>
      <c r="AD98" s="16">
        <v>7.3999999999999996E-5</v>
      </c>
      <c r="AE98" s="13">
        <v>10.98</v>
      </c>
      <c r="AF98" s="13">
        <f t="shared" si="8"/>
        <v>3.5422304717852686</v>
      </c>
    </row>
    <row r="99" spans="1:32" s="2" customFormat="1" x14ac:dyDescent="0.2">
      <c r="D99" s="5"/>
      <c r="E99" s="5"/>
      <c r="F99" s="10"/>
      <c r="G99" s="10"/>
      <c r="H99" s="8"/>
      <c r="I99" s="8"/>
      <c r="J99" s="10"/>
      <c r="K99" s="99"/>
      <c r="L99" s="99"/>
      <c r="M99" s="8"/>
      <c r="N99" s="8"/>
      <c r="O99" s="10"/>
      <c r="P99" s="5"/>
      <c r="Q99" s="5"/>
      <c r="R99" s="5"/>
      <c r="S99" s="5"/>
      <c r="T99" s="5"/>
      <c r="U99" s="5"/>
      <c r="V99" s="7"/>
      <c r="W99" s="11"/>
      <c r="X99" s="11"/>
      <c r="Y99" s="11"/>
      <c r="Z99" s="11"/>
      <c r="AA99" s="11"/>
      <c r="AB99" s="11"/>
      <c r="AC99" s="8"/>
      <c r="AD99" s="8"/>
      <c r="AE99" s="5"/>
      <c r="AF99" s="5"/>
    </row>
    <row r="100" spans="1:32" x14ac:dyDescent="0.2">
      <c r="A100" s="12" t="s">
        <v>210</v>
      </c>
      <c r="B100" s="12">
        <v>2</v>
      </c>
      <c r="C100" s="12" t="s">
        <v>15</v>
      </c>
      <c r="D100" s="13">
        <v>24.059000000000001</v>
      </c>
      <c r="E100" s="13">
        <v>949</v>
      </c>
      <c r="F100" s="18">
        <v>18.201674554058972</v>
      </c>
      <c r="G100" s="18">
        <v>0.2749798</v>
      </c>
      <c r="H100" s="16">
        <v>5.3659999999999999E-2</v>
      </c>
      <c r="I100" s="16">
        <v>2.2000000000000001E-4</v>
      </c>
      <c r="J100" s="18">
        <v>0.13613</v>
      </c>
      <c r="K100" s="98">
        <v>0.40679999999999999</v>
      </c>
      <c r="L100" s="98">
        <v>6.3E-3</v>
      </c>
      <c r="M100" s="16">
        <v>5.4940000000000003E-2</v>
      </c>
      <c r="N100" s="16">
        <v>8.3000000000000001E-4</v>
      </c>
      <c r="O100" s="18">
        <v>0.60319</v>
      </c>
      <c r="P100" s="13">
        <v>356.6</v>
      </c>
      <c r="Q100" s="13">
        <v>5.4</v>
      </c>
      <c r="R100" s="13">
        <v>346.5</v>
      </c>
      <c r="S100" s="13">
        <v>4.5</v>
      </c>
      <c r="T100" s="13">
        <v>344.8</v>
      </c>
      <c r="U100" s="13">
        <v>5.0999999999999996</v>
      </c>
      <c r="V100" s="15">
        <f>ABS(100-(T100/337.13*100))</f>
        <v>2.2750867617832995</v>
      </c>
      <c r="W100" s="19">
        <v>0.28248099999999998</v>
      </c>
      <c r="X100" s="19">
        <v>1.5E-5</v>
      </c>
      <c r="Y100" s="19">
        <v>1.4671799999999999</v>
      </c>
      <c r="Z100" s="19">
        <v>3.4E-5</v>
      </c>
      <c r="AA100" s="19">
        <v>1.7019999999999999E-4</v>
      </c>
      <c r="AB100" s="19">
        <v>4.0999999999999997E-6</v>
      </c>
      <c r="AC100" s="16">
        <v>7.3400000000000002E-3</v>
      </c>
      <c r="AD100" s="16">
        <v>1.8000000000000001E-4</v>
      </c>
      <c r="AE100" s="13">
        <v>21.3</v>
      </c>
      <c r="AF100" s="13">
        <f>ABS(0.282482-W100)/0.282482*1000000</f>
        <v>3.5400485695681692</v>
      </c>
    </row>
    <row r="101" spans="1:32" s="2" customFormat="1" x14ac:dyDescent="0.2">
      <c r="A101" s="2" t="s">
        <v>211</v>
      </c>
      <c r="B101" s="2">
        <v>2</v>
      </c>
      <c r="C101" s="2" t="s">
        <v>15</v>
      </c>
      <c r="D101" s="5">
        <v>24.068999999999999</v>
      </c>
      <c r="E101" s="5">
        <v>823</v>
      </c>
      <c r="F101" s="10">
        <v>18.477457501847745</v>
      </c>
      <c r="G101" s="10">
        <v>0.27996149999999997</v>
      </c>
      <c r="H101" s="8">
        <v>5.323E-2</v>
      </c>
      <c r="I101" s="8">
        <v>2.4000000000000001E-4</v>
      </c>
      <c r="J101" s="10">
        <v>0.19933999999999999</v>
      </c>
      <c r="K101" s="99">
        <v>0.39789999999999998</v>
      </c>
      <c r="L101" s="99">
        <v>6.1999999999999998E-3</v>
      </c>
      <c r="M101" s="8">
        <v>5.4120000000000001E-2</v>
      </c>
      <c r="N101" s="8">
        <v>8.1999999999999998E-4</v>
      </c>
      <c r="O101" s="10">
        <v>0.48701</v>
      </c>
      <c r="P101" s="5">
        <v>341</v>
      </c>
      <c r="Q101" s="5">
        <v>6.4</v>
      </c>
      <c r="R101" s="5">
        <v>340.1</v>
      </c>
      <c r="S101" s="5">
        <v>4.5</v>
      </c>
      <c r="T101" s="5">
        <v>339.8</v>
      </c>
      <c r="U101" s="5">
        <v>5</v>
      </c>
      <c r="V101" s="7">
        <f t="shared" ref="V101:V112" si="10">ABS(100-(T101/337.13*100))</f>
        <v>0.79197935514490325</v>
      </c>
      <c r="W101" s="11">
        <v>0.282472</v>
      </c>
      <c r="X101" s="11">
        <v>1.5999999999999999E-5</v>
      </c>
      <c r="Y101" s="11">
        <v>1.4671590000000001</v>
      </c>
      <c r="Z101" s="11">
        <v>3.6000000000000001E-5</v>
      </c>
      <c r="AA101" s="11">
        <v>1.338E-4</v>
      </c>
      <c r="AB101" s="11">
        <v>2.7E-6</v>
      </c>
      <c r="AC101" s="8">
        <v>5.6299999999999996E-3</v>
      </c>
      <c r="AD101" s="8">
        <v>1.2999999999999999E-4</v>
      </c>
      <c r="AE101" s="5">
        <v>22</v>
      </c>
      <c r="AF101" s="5">
        <f t="shared" ref="AF101:AF112" si="11">ABS(0.282482-W101)/0.282482*1000000</f>
        <v>35.400485694699135</v>
      </c>
    </row>
    <row r="102" spans="1:32" x14ac:dyDescent="0.2">
      <c r="A102" s="12" t="s">
        <v>212</v>
      </c>
      <c r="B102" s="12">
        <v>2</v>
      </c>
      <c r="C102" s="12" t="s">
        <v>15</v>
      </c>
      <c r="D102" s="13">
        <v>24.07</v>
      </c>
      <c r="E102" s="13">
        <v>664</v>
      </c>
      <c r="F102" s="18">
        <v>18.594272963927111</v>
      </c>
      <c r="G102" s="18">
        <v>0.28697</v>
      </c>
      <c r="H102" s="16">
        <v>5.3620000000000001E-2</v>
      </c>
      <c r="I102" s="16">
        <v>2.4000000000000001E-4</v>
      </c>
      <c r="J102" s="18">
        <v>0.38582</v>
      </c>
      <c r="K102" s="98">
        <v>0.39729999999999999</v>
      </c>
      <c r="L102" s="98">
        <v>6.1000000000000004E-3</v>
      </c>
      <c r="M102" s="16">
        <v>5.3780000000000001E-2</v>
      </c>
      <c r="N102" s="16">
        <v>8.3000000000000001E-4</v>
      </c>
      <c r="O102" s="18">
        <v>0.53734999999999999</v>
      </c>
      <c r="P102" s="13">
        <v>357.8</v>
      </c>
      <c r="Q102" s="13">
        <v>6.8</v>
      </c>
      <c r="R102" s="13">
        <v>339.7</v>
      </c>
      <c r="S102" s="13">
        <v>4.4000000000000004</v>
      </c>
      <c r="T102" s="13">
        <v>337.7</v>
      </c>
      <c r="U102" s="13">
        <v>5</v>
      </c>
      <c r="V102" s="15">
        <f t="shared" si="10"/>
        <v>0.16907424435676432</v>
      </c>
      <c r="W102" s="19">
        <v>0.28249000000000002</v>
      </c>
      <c r="X102" s="19">
        <v>1.8E-5</v>
      </c>
      <c r="Y102" s="19">
        <v>1.46716</v>
      </c>
      <c r="Z102" s="19">
        <v>3.1999999999999999E-5</v>
      </c>
      <c r="AA102" s="19">
        <v>7.6520000000000006E-5</v>
      </c>
      <c r="AB102" s="19">
        <v>5.6000000000000004E-7</v>
      </c>
      <c r="AC102" s="16">
        <v>3.2910000000000001E-3</v>
      </c>
      <c r="AD102" s="16">
        <v>4.1E-5</v>
      </c>
      <c r="AE102" s="13">
        <v>21.7</v>
      </c>
      <c r="AF102" s="13">
        <f t="shared" si="11"/>
        <v>28.320388555759308</v>
      </c>
    </row>
    <row r="103" spans="1:32" s="2" customFormat="1" x14ac:dyDescent="0.2">
      <c r="A103" s="2" t="s">
        <v>213</v>
      </c>
      <c r="B103" s="2">
        <v>2</v>
      </c>
      <c r="C103" s="2" t="s">
        <v>15</v>
      </c>
      <c r="D103" s="5">
        <v>24.071000000000002</v>
      </c>
      <c r="E103" s="5">
        <v>955</v>
      </c>
      <c r="F103" s="10">
        <v>18.474043968224645</v>
      </c>
      <c r="G103" s="10">
        <v>0.279858</v>
      </c>
      <c r="H103" s="8">
        <v>5.611E-2</v>
      </c>
      <c r="I103" s="8">
        <v>2.0000000000000001E-4</v>
      </c>
      <c r="J103" s="10">
        <v>0.22037999999999999</v>
      </c>
      <c r="K103" s="99">
        <v>0.41949999999999998</v>
      </c>
      <c r="L103" s="99">
        <v>6.4000000000000003E-3</v>
      </c>
      <c r="M103" s="8">
        <v>5.4129999999999998E-2</v>
      </c>
      <c r="N103" s="8">
        <v>8.1999999999999998E-4</v>
      </c>
      <c r="O103" s="10">
        <v>0.52485999999999999</v>
      </c>
      <c r="P103" s="5">
        <v>458.3</v>
      </c>
      <c r="Q103" s="5">
        <v>4.7</v>
      </c>
      <c r="R103" s="5">
        <v>355.6</v>
      </c>
      <c r="S103" s="5">
        <v>4.5999999999999996</v>
      </c>
      <c r="T103" s="5">
        <v>339.8</v>
      </c>
      <c r="U103" s="5">
        <v>5</v>
      </c>
      <c r="V103" s="7">
        <f t="shared" si="10"/>
        <v>0.79197935514490325</v>
      </c>
      <c r="W103" s="11">
        <v>0.28248499999999999</v>
      </c>
      <c r="X103" s="11">
        <v>1.8E-5</v>
      </c>
      <c r="Y103" s="11">
        <v>1.4671810000000001</v>
      </c>
      <c r="Z103" s="11">
        <v>3.4E-5</v>
      </c>
      <c r="AA103" s="11">
        <v>2.119E-4</v>
      </c>
      <c r="AB103" s="11">
        <v>6.0000000000000002E-6</v>
      </c>
      <c r="AC103" s="8">
        <v>8.9899999999999997E-3</v>
      </c>
      <c r="AD103" s="8">
        <v>2.1000000000000001E-4</v>
      </c>
      <c r="AE103" s="5">
        <v>21.2</v>
      </c>
      <c r="AF103" s="5">
        <f t="shared" si="11"/>
        <v>10.620145708311483</v>
      </c>
    </row>
    <row r="104" spans="1:32" x14ac:dyDescent="0.2">
      <c r="A104" s="12" t="s">
        <v>214</v>
      </c>
      <c r="B104" s="12">
        <v>2</v>
      </c>
      <c r="C104" s="12" t="s">
        <v>15</v>
      </c>
      <c r="D104" s="13">
        <v>24.111000000000001</v>
      </c>
      <c r="E104" s="13">
        <v>742</v>
      </c>
      <c r="F104" s="18">
        <v>18.532246108228318</v>
      </c>
      <c r="G104" s="18">
        <v>0.29879640000000002</v>
      </c>
      <c r="H104" s="16">
        <v>5.7099999999999998E-2</v>
      </c>
      <c r="I104" s="16">
        <v>1.1999999999999999E-3</v>
      </c>
      <c r="J104" s="18">
        <v>0.79942999999999997</v>
      </c>
      <c r="K104" s="98">
        <v>0.4244</v>
      </c>
      <c r="L104" s="98">
        <v>9.4000000000000004E-3</v>
      </c>
      <c r="M104" s="16">
        <v>5.3960000000000001E-2</v>
      </c>
      <c r="N104" s="16">
        <v>8.7000000000000001E-4</v>
      </c>
      <c r="O104" s="18">
        <v>-0.64010999999999996</v>
      </c>
      <c r="P104" s="13">
        <v>485</v>
      </c>
      <c r="Q104" s="13">
        <v>44</v>
      </c>
      <c r="R104" s="13">
        <v>359</v>
      </c>
      <c r="S104" s="13">
        <v>6.7</v>
      </c>
      <c r="T104" s="13">
        <v>338.8</v>
      </c>
      <c r="U104" s="13">
        <v>5.3</v>
      </c>
      <c r="V104" s="15">
        <f t="shared" si="10"/>
        <v>0.49535787381722685</v>
      </c>
      <c r="W104" s="19">
        <v>0.28249800000000003</v>
      </c>
      <c r="X104" s="19">
        <v>3.6000000000000001E-5</v>
      </c>
      <c r="Y104" s="19">
        <v>1.467168</v>
      </c>
      <c r="Z104" s="19">
        <v>9.7999999999999997E-5</v>
      </c>
      <c r="AA104" s="19">
        <v>1.1763E-4</v>
      </c>
      <c r="AB104" s="19">
        <v>3.1E-7</v>
      </c>
      <c r="AC104" s="16">
        <v>5.1520000000000003E-3</v>
      </c>
      <c r="AD104" s="16">
        <v>3.0000000000000001E-5</v>
      </c>
      <c r="AE104" s="13">
        <v>26.2</v>
      </c>
      <c r="AF104" s="13">
        <f t="shared" si="11"/>
        <v>56.640777111518616</v>
      </c>
    </row>
    <row r="105" spans="1:32" s="2" customFormat="1" x14ac:dyDescent="0.2">
      <c r="A105" s="2" t="s">
        <v>215</v>
      </c>
      <c r="B105" s="2">
        <v>2</v>
      </c>
      <c r="C105" s="2" t="s">
        <v>15</v>
      </c>
      <c r="D105" s="5">
        <v>24.103999999999999</v>
      </c>
      <c r="E105" s="5">
        <v>768</v>
      </c>
      <c r="F105" s="10">
        <v>18.775816748028539</v>
      </c>
      <c r="G105" s="10">
        <v>0.29965160000000002</v>
      </c>
      <c r="H105" s="8">
        <v>5.8799999999999998E-2</v>
      </c>
      <c r="I105" s="8">
        <v>1.5E-3</v>
      </c>
      <c r="J105" s="10">
        <v>0.79769000000000001</v>
      </c>
      <c r="K105" s="99">
        <v>0.43149999999999999</v>
      </c>
      <c r="L105" s="99">
        <v>1.0999999999999999E-2</v>
      </c>
      <c r="M105" s="8">
        <v>5.3260000000000002E-2</v>
      </c>
      <c r="N105" s="8">
        <v>8.4999999999999995E-4</v>
      </c>
      <c r="O105" s="10">
        <v>-0.67981000000000003</v>
      </c>
      <c r="P105" s="5">
        <v>548</v>
      </c>
      <c r="Q105" s="5">
        <v>53</v>
      </c>
      <c r="R105" s="5">
        <v>363.9</v>
      </c>
      <c r="S105" s="5">
        <v>7.8</v>
      </c>
      <c r="T105" s="5">
        <v>334.5</v>
      </c>
      <c r="U105" s="5">
        <v>5.2</v>
      </c>
      <c r="V105" s="7">
        <f t="shared" si="10"/>
        <v>0.78011449589179449</v>
      </c>
      <c r="W105" s="11">
        <v>0.282495</v>
      </c>
      <c r="X105" s="11">
        <v>2.0999999999999999E-5</v>
      </c>
      <c r="Y105" s="11">
        <v>1.4671780000000001</v>
      </c>
      <c r="Z105" s="11">
        <v>5.8E-5</v>
      </c>
      <c r="AA105" s="11">
        <v>1.4889999999999999E-4</v>
      </c>
      <c r="AB105" s="11">
        <v>2.3999999999999999E-6</v>
      </c>
      <c r="AC105" s="8">
        <v>6.4429999999999999E-3</v>
      </c>
      <c r="AD105" s="8">
        <v>5.5999999999999999E-5</v>
      </c>
      <c r="AE105" s="5">
        <v>24.5</v>
      </c>
      <c r="AF105" s="5">
        <f t="shared" si="11"/>
        <v>46.020631403010618</v>
      </c>
    </row>
    <row r="106" spans="1:32" x14ac:dyDescent="0.2">
      <c r="A106" s="12" t="s">
        <v>216</v>
      </c>
      <c r="B106" s="12">
        <v>2</v>
      </c>
      <c r="C106" s="12" t="s">
        <v>15</v>
      </c>
      <c r="D106" s="13">
        <v>24.065000000000001</v>
      </c>
      <c r="E106" s="13">
        <v>769</v>
      </c>
      <c r="F106" s="18">
        <v>18.251505749224311</v>
      </c>
      <c r="G106" s="18">
        <v>0.27981869999999998</v>
      </c>
      <c r="H106" s="16">
        <v>5.3510000000000002E-2</v>
      </c>
      <c r="I106" s="16">
        <v>2.5000000000000001E-4</v>
      </c>
      <c r="J106" s="18">
        <v>-1.6591999999999999E-2</v>
      </c>
      <c r="K106" s="98">
        <v>0.40450000000000003</v>
      </c>
      <c r="L106" s="98">
        <v>6.4000000000000003E-3</v>
      </c>
      <c r="M106" s="16">
        <v>5.4789999999999998E-2</v>
      </c>
      <c r="N106" s="16">
        <v>8.4000000000000003E-4</v>
      </c>
      <c r="O106" s="18">
        <v>0.64822999999999997</v>
      </c>
      <c r="P106" s="13">
        <v>350.2</v>
      </c>
      <c r="Q106" s="13">
        <v>6.4</v>
      </c>
      <c r="R106" s="13">
        <v>344.9</v>
      </c>
      <c r="S106" s="13">
        <v>4.5999999999999996</v>
      </c>
      <c r="T106" s="13">
        <v>343.9</v>
      </c>
      <c r="U106" s="13">
        <v>5.0999999999999996</v>
      </c>
      <c r="V106" s="15">
        <f t="shared" si="10"/>
        <v>2.0081274285883808</v>
      </c>
      <c r="W106" s="19">
        <v>0.28248000000000001</v>
      </c>
      <c r="X106" s="19">
        <v>1.7E-5</v>
      </c>
      <c r="Y106" s="19">
        <v>1.4671620000000001</v>
      </c>
      <c r="Z106" s="19">
        <v>4.5000000000000003E-5</v>
      </c>
      <c r="AA106" s="19">
        <v>1.3825999999999999E-4</v>
      </c>
      <c r="AB106" s="19">
        <v>5.5000000000000003E-7</v>
      </c>
      <c r="AC106" s="16">
        <v>5.94E-3</v>
      </c>
      <c r="AD106" s="16">
        <v>3.1999999999999999E-5</v>
      </c>
      <c r="AE106" s="13">
        <v>22</v>
      </c>
      <c r="AF106" s="13">
        <f t="shared" si="11"/>
        <v>7.0800971389398271</v>
      </c>
    </row>
    <row r="107" spans="1:32" s="2" customFormat="1" x14ac:dyDescent="0.2">
      <c r="A107" s="2" t="s">
        <v>217</v>
      </c>
      <c r="B107" s="2">
        <v>2</v>
      </c>
      <c r="C107" s="2" t="s">
        <v>15</v>
      </c>
      <c r="D107" s="5">
        <v>24.094999999999999</v>
      </c>
      <c r="E107" s="5">
        <v>760</v>
      </c>
      <c r="F107" s="10">
        <v>18.450184501845019</v>
      </c>
      <c r="G107" s="10">
        <v>0.27913559999999998</v>
      </c>
      <c r="H107" s="8">
        <v>5.3539999999999997E-2</v>
      </c>
      <c r="I107" s="8">
        <v>2.3000000000000001E-4</v>
      </c>
      <c r="J107" s="10">
        <v>0.28323999999999999</v>
      </c>
      <c r="K107" s="99">
        <v>0.4</v>
      </c>
      <c r="L107" s="99">
        <v>6.1000000000000004E-3</v>
      </c>
      <c r="M107" s="8">
        <v>5.4199999999999998E-2</v>
      </c>
      <c r="N107" s="8">
        <v>8.1999999999999998E-4</v>
      </c>
      <c r="O107" s="10">
        <v>0.50317000000000001</v>
      </c>
      <c r="P107" s="5">
        <v>350.1</v>
      </c>
      <c r="Q107" s="5">
        <v>5.6</v>
      </c>
      <c r="R107" s="5">
        <v>341.6</v>
      </c>
      <c r="S107" s="5">
        <v>4.4000000000000004</v>
      </c>
      <c r="T107" s="5">
        <v>340.2</v>
      </c>
      <c r="U107" s="5">
        <v>5</v>
      </c>
      <c r="V107" s="7">
        <f t="shared" si="10"/>
        <v>0.91062794767597666</v>
      </c>
      <c r="W107" s="11">
        <v>0.282476</v>
      </c>
      <c r="X107" s="11">
        <v>1.5999999999999999E-5</v>
      </c>
      <c r="Y107" s="11">
        <v>1.467171</v>
      </c>
      <c r="Z107" s="11">
        <v>2.5999999999999998E-5</v>
      </c>
      <c r="AA107" s="11">
        <v>1.3828000000000001E-4</v>
      </c>
      <c r="AB107" s="11">
        <v>4.4000000000000002E-7</v>
      </c>
      <c r="AC107" s="8">
        <v>5.9899999999999997E-3</v>
      </c>
      <c r="AD107" s="8">
        <v>4.0000000000000003E-5</v>
      </c>
      <c r="AE107" s="5">
        <v>22</v>
      </c>
      <c r="AF107" s="5">
        <f t="shared" si="11"/>
        <v>21.240291416819481</v>
      </c>
    </row>
    <row r="108" spans="1:32" x14ac:dyDescent="0.2">
      <c r="A108" s="12" t="s">
        <v>218</v>
      </c>
      <c r="B108" s="12">
        <v>2</v>
      </c>
      <c r="C108" s="12" t="s">
        <v>15</v>
      </c>
      <c r="D108" s="13">
        <v>24.062999999999999</v>
      </c>
      <c r="E108" s="13">
        <v>609</v>
      </c>
      <c r="F108" s="18">
        <v>18.782870022539441</v>
      </c>
      <c r="G108" s="18">
        <v>0.32810050000000002</v>
      </c>
      <c r="H108" s="16">
        <v>7.0959999999999995E-2</v>
      </c>
      <c r="I108" s="16">
        <v>8.4999999999999995E-4</v>
      </c>
      <c r="J108" s="18">
        <v>1.9403E-2</v>
      </c>
      <c r="K108" s="98">
        <v>0.5212</v>
      </c>
      <c r="L108" s="98">
        <v>1.0999999999999999E-2</v>
      </c>
      <c r="M108" s="16">
        <v>5.3240000000000003E-2</v>
      </c>
      <c r="N108" s="16">
        <v>9.3000000000000005E-4</v>
      </c>
      <c r="O108" s="18">
        <v>0.59619</v>
      </c>
      <c r="P108" s="13">
        <v>955</v>
      </c>
      <c r="Q108" s="13">
        <v>20</v>
      </c>
      <c r="R108" s="13">
        <v>425.8</v>
      </c>
      <c r="S108" s="13">
        <v>7.2</v>
      </c>
      <c r="T108" s="13">
        <v>334.4</v>
      </c>
      <c r="U108" s="13">
        <v>5.7</v>
      </c>
      <c r="V108" s="15">
        <f t="shared" si="10"/>
        <v>0.80977664402456639</v>
      </c>
      <c r="W108" s="19">
        <v>0.28247899999999998</v>
      </c>
      <c r="X108" s="19">
        <v>2.0999999999999999E-5</v>
      </c>
      <c r="Y108" s="19">
        <v>1.4671700000000001</v>
      </c>
      <c r="Z108" s="19">
        <v>3.8000000000000002E-5</v>
      </c>
      <c r="AA108" s="19">
        <v>1.2740000000000001E-4</v>
      </c>
      <c r="AB108" s="19">
        <v>5.1000000000000003E-6</v>
      </c>
      <c r="AC108" s="16">
        <v>5.4099999999999999E-3</v>
      </c>
      <c r="AD108" s="16">
        <v>1.8000000000000001E-4</v>
      </c>
      <c r="AE108" s="13">
        <v>20.5</v>
      </c>
      <c r="AF108" s="13">
        <f t="shared" si="11"/>
        <v>10.620145708507996</v>
      </c>
    </row>
    <row r="109" spans="1:32" s="2" customFormat="1" x14ac:dyDescent="0.2">
      <c r="A109" s="2" t="s">
        <v>219</v>
      </c>
      <c r="B109" s="2">
        <v>2</v>
      </c>
      <c r="C109" s="2" t="s">
        <v>15</v>
      </c>
      <c r="D109" s="5">
        <v>24.076000000000001</v>
      </c>
      <c r="E109" s="5">
        <v>465</v>
      </c>
      <c r="F109" s="10">
        <v>18.939393939393941</v>
      </c>
      <c r="G109" s="10">
        <v>0.33717859999999999</v>
      </c>
      <c r="H109" s="8">
        <v>5.4269999999999999E-2</v>
      </c>
      <c r="I109" s="8">
        <v>5.4000000000000001E-4</v>
      </c>
      <c r="J109" s="10">
        <v>0.18282999999999999</v>
      </c>
      <c r="K109" s="99">
        <v>0.39529999999999998</v>
      </c>
      <c r="L109" s="99">
        <v>7.7000000000000002E-3</v>
      </c>
      <c r="M109" s="8">
        <v>5.28E-2</v>
      </c>
      <c r="N109" s="8">
        <v>9.3999999999999997E-4</v>
      </c>
      <c r="O109" s="10">
        <v>0.65053000000000005</v>
      </c>
      <c r="P109" s="5">
        <v>382</v>
      </c>
      <c r="Q109" s="5">
        <v>11</v>
      </c>
      <c r="R109" s="5">
        <v>338.1</v>
      </c>
      <c r="S109" s="5">
        <v>5.6</v>
      </c>
      <c r="T109" s="5">
        <v>331.7</v>
      </c>
      <c r="U109" s="5">
        <v>5.8</v>
      </c>
      <c r="V109" s="7">
        <f t="shared" si="10"/>
        <v>1.6106546436092941</v>
      </c>
      <c r="W109" s="11">
        <v>0.28248200000000001</v>
      </c>
      <c r="X109" s="11">
        <v>1.5999999999999999E-5</v>
      </c>
      <c r="Y109" s="11">
        <v>1.4671700000000001</v>
      </c>
      <c r="Z109" s="11">
        <v>3.4E-5</v>
      </c>
      <c r="AA109" s="11">
        <v>6.2150000000000006E-5</v>
      </c>
      <c r="AB109" s="11">
        <v>9.5999999999999991E-7</v>
      </c>
      <c r="AC109" s="8">
        <v>2.7520000000000001E-3</v>
      </c>
      <c r="AD109" s="8">
        <v>5.0000000000000002E-5</v>
      </c>
      <c r="AE109" s="5">
        <v>22.2</v>
      </c>
      <c r="AF109" s="5">
        <f t="shared" si="11"/>
        <v>0</v>
      </c>
    </row>
    <row r="110" spans="1:32" x14ac:dyDescent="0.2">
      <c r="A110" s="12" t="s">
        <v>220</v>
      </c>
      <c r="B110" s="12">
        <v>2</v>
      </c>
      <c r="C110" s="12" t="s">
        <v>15</v>
      </c>
      <c r="D110" s="13">
        <v>24.062999999999999</v>
      </c>
      <c r="E110" s="13">
        <v>749</v>
      </c>
      <c r="F110" s="18">
        <v>18.642803877703205</v>
      </c>
      <c r="G110" s="18">
        <v>0.29542099999999999</v>
      </c>
      <c r="H110" s="16">
        <v>5.3920000000000003E-2</v>
      </c>
      <c r="I110" s="16">
        <v>2.9E-4</v>
      </c>
      <c r="J110" s="18">
        <v>0.17274999999999999</v>
      </c>
      <c r="K110" s="98">
        <v>0.39900000000000002</v>
      </c>
      <c r="L110" s="98">
        <v>6.4999999999999997E-3</v>
      </c>
      <c r="M110" s="16">
        <v>5.364E-2</v>
      </c>
      <c r="N110" s="16">
        <v>8.4999999999999995E-4</v>
      </c>
      <c r="O110" s="18">
        <v>0.67564000000000002</v>
      </c>
      <c r="P110" s="13">
        <v>366.9</v>
      </c>
      <c r="Q110" s="13">
        <v>7.2</v>
      </c>
      <c r="R110" s="13">
        <v>340.9</v>
      </c>
      <c r="S110" s="13">
        <v>4.7</v>
      </c>
      <c r="T110" s="13">
        <v>336.9</v>
      </c>
      <c r="U110" s="13">
        <v>5.2</v>
      </c>
      <c r="V110" s="15">
        <f t="shared" si="10"/>
        <v>6.8222940705382484E-2</v>
      </c>
      <c r="W110" s="19">
        <v>0.28248299999999998</v>
      </c>
      <c r="X110" s="19">
        <v>1.5E-5</v>
      </c>
      <c r="Y110" s="19">
        <v>1.4671700000000001</v>
      </c>
      <c r="Z110" s="19">
        <v>3.6000000000000001E-5</v>
      </c>
      <c r="AA110" s="19">
        <v>1.2292E-4</v>
      </c>
      <c r="AB110" s="19">
        <v>6.7000000000000004E-7</v>
      </c>
      <c r="AC110" s="16">
        <v>5.2319999999999997E-3</v>
      </c>
      <c r="AD110" s="16">
        <v>1.8E-5</v>
      </c>
      <c r="AE110" s="13">
        <v>20.399999999999999</v>
      </c>
      <c r="AF110" s="13">
        <f t="shared" si="11"/>
        <v>3.540048569371657</v>
      </c>
    </row>
    <row r="111" spans="1:32" s="2" customFormat="1" x14ac:dyDescent="0.2">
      <c r="A111" s="2" t="s">
        <v>221</v>
      </c>
      <c r="B111" s="2">
        <v>2</v>
      </c>
      <c r="C111" s="2" t="s">
        <v>15</v>
      </c>
      <c r="D111" s="5">
        <v>24.088999999999999</v>
      </c>
      <c r="E111" s="5">
        <v>1015</v>
      </c>
      <c r="F111" s="10">
        <v>18.515089798185521</v>
      </c>
      <c r="G111" s="10">
        <v>0.28110299999999999</v>
      </c>
      <c r="H111" s="8">
        <v>5.3699999999999998E-2</v>
      </c>
      <c r="I111" s="8">
        <v>2.0000000000000001E-4</v>
      </c>
      <c r="J111" s="10">
        <v>0.12528</v>
      </c>
      <c r="K111" s="99">
        <v>0.39979999999999999</v>
      </c>
      <c r="L111" s="99">
        <v>6.1000000000000004E-3</v>
      </c>
      <c r="M111" s="8">
        <v>5.4010000000000002E-2</v>
      </c>
      <c r="N111" s="8">
        <v>8.1999999999999998E-4</v>
      </c>
      <c r="O111" s="10">
        <v>0.64410000000000001</v>
      </c>
      <c r="P111" s="5">
        <v>358.3</v>
      </c>
      <c r="Q111" s="5">
        <v>4.2</v>
      </c>
      <c r="R111" s="5">
        <v>341.5</v>
      </c>
      <c r="S111" s="5">
        <v>4.4000000000000004</v>
      </c>
      <c r="T111" s="5">
        <v>339.1</v>
      </c>
      <c r="U111" s="5">
        <v>5</v>
      </c>
      <c r="V111" s="7">
        <f t="shared" si="10"/>
        <v>0.58434431821552835</v>
      </c>
      <c r="W111" s="11">
        <v>0.28248400000000001</v>
      </c>
      <c r="X111" s="11">
        <v>1.8E-5</v>
      </c>
      <c r="Y111" s="11">
        <v>1.4671700000000001</v>
      </c>
      <c r="Z111" s="11">
        <v>2.9E-5</v>
      </c>
      <c r="AA111" s="11">
        <v>1.5648999999999999E-4</v>
      </c>
      <c r="AB111" s="11">
        <v>7.8000000000000005E-7</v>
      </c>
      <c r="AC111" s="8">
        <v>6.8849999999999996E-3</v>
      </c>
      <c r="AD111" s="8">
        <v>3.4E-5</v>
      </c>
      <c r="AE111" s="5">
        <v>20.5</v>
      </c>
      <c r="AF111" s="5">
        <f t="shared" si="11"/>
        <v>7.0800971389398271</v>
      </c>
    </row>
    <row r="112" spans="1:32" x14ac:dyDescent="0.2">
      <c r="A112" s="12" t="s">
        <v>222</v>
      </c>
      <c r="B112" s="12">
        <v>2</v>
      </c>
      <c r="C112" s="12" t="s">
        <v>15</v>
      </c>
      <c r="D112" s="13">
        <v>24.071000000000002</v>
      </c>
      <c r="E112" s="13">
        <v>1624</v>
      </c>
      <c r="F112" s="18">
        <v>18.494544109487702</v>
      </c>
      <c r="G112" s="18">
        <v>0.31126379999999998</v>
      </c>
      <c r="H112" s="16">
        <v>5.5390000000000002E-2</v>
      </c>
      <c r="I112" s="16">
        <v>2.7E-4</v>
      </c>
      <c r="J112" s="18">
        <v>5.7958999999999997E-2</v>
      </c>
      <c r="K112" s="98">
        <v>0.41289999999999999</v>
      </c>
      <c r="L112" s="98">
        <v>7.1000000000000004E-3</v>
      </c>
      <c r="M112" s="16">
        <v>5.407E-2</v>
      </c>
      <c r="N112" s="16">
        <v>9.1E-4</v>
      </c>
      <c r="O112" s="18">
        <v>0.82969999999999999</v>
      </c>
      <c r="P112" s="13">
        <v>427.5</v>
      </c>
      <c r="Q112" s="13">
        <v>8.6</v>
      </c>
      <c r="R112" s="13">
        <v>350.9</v>
      </c>
      <c r="S112" s="13">
        <v>5.0999999999999996</v>
      </c>
      <c r="T112" s="13">
        <v>339.4</v>
      </c>
      <c r="U112" s="13">
        <v>5.5</v>
      </c>
      <c r="V112" s="15">
        <f t="shared" si="10"/>
        <v>0.67333076261381564</v>
      </c>
      <c r="W112" s="19">
        <v>0.28248099999999998</v>
      </c>
      <c r="X112" s="19">
        <v>1.9000000000000001E-5</v>
      </c>
      <c r="Y112" s="19">
        <v>1.4671700000000001</v>
      </c>
      <c r="Z112" s="19">
        <v>3.8000000000000002E-5</v>
      </c>
      <c r="AA112" s="19">
        <v>1.4799999999999999E-4</v>
      </c>
      <c r="AB112" s="19">
        <v>1.5E-6</v>
      </c>
      <c r="AC112" s="16">
        <v>6.62E-3</v>
      </c>
      <c r="AD112" s="16">
        <v>1.1E-4</v>
      </c>
      <c r="AE112" s="13">
        <v>21</v>
      </c>
      <c r="AF112" s="13">
        <f t="shared" si="11"/>
        <v>3.5400485695681692</v>
      </c>
    </row>
    <row r="113" spans="1:32" s="2" customFormat="1" x14ac:dyDescent="0.2">
      <c r="D113" s="5"/>
      <c r="E113" s="5"/>
      <c r="F113" s="10"/>
      <c r="G113" s="10"/>
      <c r="H113" s="8"/>
      <c r="I113" s="8"/>
      <c r="J113" s="10"/>
      <c r="K113" s="99"/>
      <c r="L113" s="99"/>
      <c r="M113" s="8"/>
      <c r="N113" s="8"/>
      <c r="O113" s="10"/>
      <c r="P113" s="5"/>
      <c r="Q113" s="5"/>
      <c r="R113" s="5"/>
      <c r="S113" s="5"/>
      <c r="T113" s="5"/>
      <c r="U113" s="5"/>
      <c r="V113" s="7"/>
      <c r="W113" s="11"/>
      <c r="X113" s="11"/>
      <c r="Y113" s="11"/>
      <c r="Z113" s="11"/>
      <c r="AA113" s="11"/>
      <c r="AB113" s="11"/>
      <c r="AC113" s="8"/>
      <c r="AD113" s="8"/>
      <c r="AE113" s="5"/>
      <c r="AF113" s="5"/>
    </row>
    <row r="114" spans="1:32" x14ac:dyDescent="0.2">
      <c r="A114" s="12" t="s">
        <v>227</v>
      </c>
      <c r="B114" s="12">
        <v>2</v>
      </c>
      <c r="C114" s="12" t="s">
        <v>15</v>
      </c>
      <c r="D114" s="13">
        <v>24.111000000000001</v>
      </c>
      <c r="E114" s="13">
        <v>396</v>
      </c>
      <c r="F114" s="18">
        <v>10.245901639344261</v>
      </c>
      <c r="G114" s="18">
        <v>0.15746779999999999</v>
      </c>
      <c r="H114" s="16">
        <v>6.0639999999999999E-2</v>
      </c>
      <c r="I114" s="16">
        <v>3.6999999999999999E-4</v>
      </c>
      <c r="J114" s="18">
        <v>0.17735999999999999</v>
      </c>
      <c r="K114" s="98">
        <v>0.81679999999999997</v>
      </c>
      <c r="L114" s="98">
        <v>1.2999999999999999E-2</v>
      </c>
      <c r="M114" s="16">
        <v>9.7600000000000006E-2</v>
      </c>
      <c r="N114" s="16">
        <v>1.5E-3</v>
      </c>
      <c r="O114" s="18">
        <v>0.57287999999999994</v>
      </c>
      <c r="P114" s="13">
        <v>625.79999999999995</v>
      </c>
      <c r="Q114" s="13">
        <v>8.1</v>
      </c>
      <c r="R114" s="13">
        <v>606.20000000000005</v>
      </c>
      <c r="S114" s="13">
        <v>7.4</v>
      </c>
      <c r="T114" s="13">
        <v>600.29999999999995</v>
      </c>
      <c r="U114" s="13">
        <v>9</v>
      </c>
      <c r="V114" s="15">
        <f>ABS(100-(T114/608.5*100))</f>
        <v>1.3475760065735471</v>
      </c>
      <c r="W114" s="19">
        <v>0.28201500000000002</v>
      </c>
      <c r="X114" s="19">
        <v>2.5000000000000001E-5</v>
      </c>
      <c r="Y114" s="19">
        <v>1.467076</v>
      </c>
      <c r="Z114" s="19">
        <v>5.0000000000000002E-5</v>
      </c>
      <c r="AA114" s="19">
        <v>2.7470000000000001E-4</v>
      </c>
      <c r="AB114" s="19">
        <v>1.1000000000000001E-6</v>
      </c>
      <c r="AC114" s="16">
        <v>8.0560000000000007E-3</v>
      </c>
      <c r="AD114" s="16">
        <v>5.3000000000000001E-5</v>
      </c>
      <c r="AE114" s="13">
        <v>13.61</v>
      </c>
      <c r="AF114" s="13">
        <f t="shared" ref="AF114:AF118" si="12">ABS(0.282013-W114)/0.282013*1000000</f>
        <v>7.0918716513139461</v>
      </c>
    </row>
    <row r="115" spans="1:32" s="2" customFormat="1" x14ac:dyDescent="0.2">
      <c r="A115" s="2" t="s">
        <v>228</v>
      </c>
      <c r="B115" s="2">
        <v>2</v>
      </c>
      <c r="C115" s="2" t="s">
        <v>15</v>
      </c>
      <c r="D115" s="5">
        <v>24.068999999999999</v>
      </c>
      <c r="E115" s="5">
        <v>383</v>
      </c>
      <c r="F115" s="10">
        <v>10.252204223908141</v>
      </c>
      <c r="G115" s="10">
        <v>0.1681723</v>
      </c>
      <c r="H115" s="8">
        <v>6.0400000000000002E-2</v>
      </c>
      <c r="I115" s="8">
        <v>3.6000000000000002E-4</v>
      </c>
      <c r="J115" s="10">
        <v>0.47550999999999999</v>
      </c>
      <c r="K115" s="99">
        <v>0.81279999999999997</v>
      </c>
      <c r="L115" s="99">
        <v>1.2999999999999999E-2</v>
      </c>
      <c r="M115" s="8">
        <v>9.7540000000000002E-2</v>
      </c>
      <c r="N115" s="8">
        <v>1.6000000000000001E-3</v>
      </c>
      <c r="O115" s="10">
        <v>0.62710999999999995</v>
      </c>
      <c r="P115" s="5">
        <v>618</v>
      </c>
      <c r="Q115" s="5">
        <v>8.1</v>
      </c>
      <c r="R115" s="5">
        <v>603.9</v>
      </c>
      <c r="S115" s="5">
        <v>7.2</v>
      </c>
      <c r="T115" s="5">
        <v>600</v>
      </c>
      <c r="U115" s="5">
        <v>9.3000000000000007</v>
      </c>
      <c r="V115" s="7">
        <f t="shared" ref="V115:V119" si="13">ABS(100-(T115/608.5*100))</f>
        <v>1.3968775677896446</v>
      </c>
      <c r="W115" s="11">
        <v>0.282032</v>
      </c>
      <c r="X115" s="11">
        <v>2.0999999999999999E-5</v>
      </c>
      <c r="Y115" s="11">
        <v>1.4671069999999999</v>
      </c>
      <c r="Z115" s="11">
        <v>4.3999999999999999E-5</v>
      </c>
      <c r="AA115" s="11">
        <v>2.7123000000000002E-4</v>
      </c>
      <c r="AB115" s="11">
        <v>4.9999999999999998E-7</v>
      </c>
      <c r="AC115" s="8">
        <v>7.9419999999999994E-3</v>
      </c>
      <c r="AD115" s="8">
        <v>3.6999999999999998E-5</v>
      </c>
      <c r="AE115" s="5">
        <v>13.92</v>
      </c>
      <c r="AF115" s="5">
        <f t="shared" si="12"/>
        <v>67.372780687384079</v>
      </c>
    </row>
    <row r="116" spans="1:32" x14ac:dyDescent="0.2">
      <c r="A116" s="12" t="s">
        <v>229</v>
      </c>
      <c r="B116" s="12">
        <v>2</v>
      </c>
      <c r="C116" s="12" t="s">
        <v>15</v>
      </c>
      <c r="D116" s="13">
        <v>24.06</v>
      </c>
      <c r="E116" s="13">
        <v>380</v>
      </c>
      <c r="F116" s="18">
        <v>10.37344398340249</v>
      </c>
      <c r="G116" s="18">
        <v>0.18293419999999999</v>
      </c>
      <c r="H116" s="16">
        <v>6.0600000000000001E-2</v>
      </c>
      <c r="I116" s="16">
        <v>3.6000000000000002E-4</v>
      </c>
      <c r="J116" s="18">
        <v>0.27655000000000002</v>
      </c>
      <c r="K116" s="98">
        <v>0.80569999999999997</v>
      </c>
      <c r="L116" s="98">
        <v>1.4E-2</v>
      </c>
      <c r="M116" s="16">
        <v>9.64E-2</v>
      </c>
      <c r="N116" s="16">
        <v>1.6999999999999999E-3</v>
      </c>
      <c r="O116" s="18">
        <v>0.79476000000000002</v>
      </c>
      <c r="P116" s="13">
        <v>624.5</v>
      </c>
      <c r="Q116" s="13">
        <v>6.8</v>
      </c>
      <c r="R116" s="13">
        <v>599.9</v>
      </c>
      <c r="S116" s="13">
        <v>7.8</v>
      </c>
      <c r="T116" s="13">
        <v>593.29999999999995</v>
      </c>
      <c r="U116" s="13">
        <v>9.8000000000000007</v>
      </c>
      <c r="V116" s="15">
        <f t="shared" si="13"/>
        <v>2.4979457682826762</v>
      </c>
      <c r="W116" s="19">
        <v>0.28201599999999999</v>
      </c>
      <c r="X116" s="19">
        <v>2.4000000000000001E-5</v>
      </c>
      <c r="Y116" s="19">
        <v>1.4671799999999999</v>
      </c>
      <c r="Z116" s="19">
        <v>6.4999999999999994E-5</v>
      </c>
      <c r="AA116" s="19">
        <v>2.6925000000000001E-4</v>
      </c>
      <c r="AB116" s="19">
        <v>4.4999999999999998E-7</v>
      </c>
      <c r="AC116" s="16">
        <v>8.116E-3</v>
      </c>
      <c r="AD116" s="16">
        <v>4.8000000000000001E-5</v>
      </c>
      <c r="AE116" s="13">
        <v>16.489999999999998</v>
      </c>
      <c r="AF116" s="13">
        <f t="shared" si="12"/>
        <v>10.637807476872501</v>
      </c>
    </row>
    <row r="117" spans="1:32" s="2" customFormat="1" x14ac:dyDescent="0.2">
      <c r="A117" s="2" t="s">
        <v>230</v>
      </c>
      <c r="B117" s="2">
        <v>2</v>
      </c>
      <c r="C117" s="2" t="s">
        <v>15</v>
      </c>
      <c r="D117" s="5">
        <v>24.077999999999999</v>
      </c>
      <c r="E117" s="5">
        <v>161</v>
      </c>
      <c r="F117" s="10">
        <v>9.3720712277413298</v>
      </c>
      <c r="G117" s="10">
        <v>0.35134290000000001</v>
      </c>
      <c r="H117" s="8">
        <v>6.0299999999999999E-2</v>
      </c>
      <c r="I117" s="8">
        <v>1.4E-3</v>
      </c>
      <c r="J117" s="10">
        <v>0.34333000000000002</v>
      </c>
      <c r="K117" s="99">
        <v>0.9</v>
      </c>
      <c r="L117" s="99">
        <v>3.5000000000000003E-2</v>
      </c>
      <c r="M117" s="9">
        <v>0.1067</v>
      </c>
      <c r="N117" s="9">
        <v>4.0000000000000001E-3</v>
      </c>
      <c r="O117" s="10">
        <v>0.69681999999999999</v>
      </c>
      <c r="P117" s="5">
        <v>637</v>
      </c>
      <c r="Q117" s="5">
        <v>30</v>
      </c>
      <c r="R117" s="5">
        <v>650</v>
      </c>
      <c r="S117" s="5">
        <v>18</v>
      </c>
      <c r="T117" s="5">
        <v>658</v>
      </c>
      <c r="U117" s="5">
        <v>25</v>
      </c>
      <c r="V117" s="7">
        <f t="shared" si="13"/>
        <v>8.1347576006573661</v>
      </c>
      <c r="W117" s="11">
        <v>0.28204299999999999</v>
      </c>
      <c r="X117" s="11">
        <v>2.9E-5</v>
      </c>
      <c r="Y117" s="11">
        <v>1.467201</v>
      </c>
      <c r="Z117" s="11">
        <v>3.8999999999999999E-5</v>
      </c>
      <c r="AA117" s="11">
        <v>2.7734E-4</v>
      </c>
      <c r="AB117" s="11">
        <v>4.9999999999999998E-7</v>
      </c>
      <c r="AC117" s="8">
        <v>8.0859999999999994E-3</v>
      </c>
      <c r="AD117" s="8">
        <v>4.5000000000000003E-5</v>
      </c>
      <c r="AE117" s="5">
        <v>12.89</v>
      </c>
      <c r="AF117" s="5">
        <f t="shared" si="12"/>
        <v>106.37807476951237</v>
      </c>
    </row>
    <row r="118" spans="1:32" x14ac:dyDescent="0.2">
      <c r="A118" s="12" t="s">
        <v>231</v>
      </c>
      <c r="B118" s="12">
        <v>2</v>
      </c>
      <c r="C118" s="12" t="s">
        <v>15</v>
      </c>
      <c r="D118" s="13">
        <v>24.088999999999999</v>
      </c>
      <c r="E118" s="13">
        <v>338</v>
      </c>
      <c r="F118" s="18">
        <v>10.253255408592228</v>
      </c>
      <c r="G118" s="18">
        <v>0.1576939</v>
      </c>
      <c r="H118" s="16">
        <v>6.071E-2</v>
      </c>
      <c r="I118" s="16">
        <v>2.7999999999999998E-4</v>
      </c>
      <c r="J118" s="18">
        <v>0.47453000000000001</v>
      </c>
      <c r="K118" s="98">
        <v>0.81559999999999999</v>
      </c>
      <c r="L118" s="98">
        <v>1.2E-2</v>
      </c>
      <c r="M118" s="16">
        <v>9.7530000000000006E-2</v>
      </c>
      <c r="N118" s="16">
        <v>1.5E-3</v>
      </c>
      <c r="O118" s="18">
        <v>0.50424000000000002</v>
      </c>
      <c r="P118" s="13">
        <v>631.1</v>
      </c>
      <c r="Q118" s="13">
        <v>5.7</v>
      </c>
      <c r="R118" s="13">
        <v>605.6</v>
      </c>
      <c r="S118" s="13">
        <v>7</v>
      </c>
      <c r="T118" s="13">
        <v>599.9</v>
      </c>
      <c r="U118" s="13">
        <v>8.9</v>
      </c>
      <c r="V118" s="15">
        <f t="shared" si="13"/>
        <v>1.4133114215283484</v>
      </c>
      <c r="W118" s="19">
        <v>0.28201900000000002</v>
      </c>
      <c r="X118" s="19">
        <v>2.1999999999999999E-5</v>
      </c>
      <c r="Y118" s="19">
        <v>1.4672430000000001</v>
      </c>
      <c r="Z118" s="19">
        <v>4.5000000000000003E-5</v>
      </c>
      <c r="AA118" s="19">
        <v>2.766E-4</v>
      </c>
      <c r="AB118" s="19">
        <v>5.4000000000000002E-7</v>
      </c>
      <c r="AC118" s="16">
        <v>8.0960000000000008E-3</v>
      </c>
      <c r="AD118" s="16">
        <v>3.4E-5</v>
      </c>
      <c r="AE118" s="13">
        <v>13.05</v>
      </c>
      <c r="AF118" s="13">
        <f t="shared" si="12"/>
        <v>21.27561495394184</v>
      </c>
    </row>
    <row r="119" spans="1:32" s="2" customFormat="1" x14ac:dyDescent="0.2">
      <c r="A119" s="2" t="s">
        <v>232</v>
      </c>
      <c r="B119" s="2">
        <v>2</v>
      </c>
      <c r="C119" s="2" t="s">
        <v>15</v>
      </c>
      <c r="D119" s="5">
        <v>24.068999999999999</v>
      </c>
      <c r="E119" s="5">
        <v>342</v>
      </c>
      <c r="F119" s="10">
        <v>10.329511414110113</v>
      </c>
      <c r="G119" s="10">
        <v>0.1600482</v>
      </c>
      <c r="H119" s="8">
        <v>6.0580000000000002E-2</v>
      </c>
      <c r="I119" s="8">
        <v>3.4000000000000002E-4</v>
      </c>
      <c r="J119" s="10">
        <v>0.39710000000000001</v>
      </c>
      <c r="K119" s="99">
        <v>0.80700000000000005</v>
      </c>
      <c r="L119" s="99">
        <v>1.2999999999999999E-2</v>
      </c>
      <c r="M119" s="8">
        <v>9.6809999999999993E-2</v>
      </c>
      <c r="N119" s="8">
        <v>1.5E-3</v>
      </c>
      <c r="O119" s="10">
        <v>0.37595000000000001</v>
      </c>
      <c r="P119" s="5">
        <v>621.6</v>
      </c>
      <c r="Q119" s="5">
        <v>6.2</v>
      </c>
      <c r="R119" s="5">
        <v>600.79999999999995</v>
      </c>
      <c r="S119" s="5">
        <v>7</v>
      </c>
      <c r="T119" s="5">
        <v>595.70000000000005</v>
      </c>
      <c r="U119" s="5">
        <v>8.6999999999999993</v>
      </c>
      <c r="V119" s="7">
        <f t="shared" si="13"/>
        <v>2.1035332785538117</v>
      </c>
      <c r="W119" s="11"/>
      <c r="X119" s="11"/>
      <c r="Y119" s="11"/>
      <c r="Z119" s="11"/>
      <c r="AA119" s="11"/>
      <c r="AB119" s="11"/>
      <c r="AC119" s="8"/>
      <c r="AD119" s="8"/>
      <c r="AE119" s="5"/>
      <c r="AF119" s="5"/>
    </row>
    <row r="120" spans="1:32" x14ac:dyDescent="0.2">
      <c r="D120" s="13"/>
      <c r="E120" s="13"/>
      <c r="F120" s="18"/>
      <c r="G120" s="18"/>
      <c r="H120" s="16"/>
      <c r="I120" s="16"/>
      <c r="J120" s="18"/>
      <c r="K120" s="98"/>
      <c r="L120" s="98"/>
      <c r="M120" s="16"/>
      <c r="N120" s="16"/>
      <c r="O120" s="18"/>
      <c r="P120" s="13"/>
      <c r="Q120" s="13"/>
      <c r="R120" s="13"/>
      <c r="S120" s="13"/>
      <c r="T120" s="13"/>
      <c r="U120" s="13"/>
      <c r="V120" s="15"/>
      <c r="W120" s="19"/>
      <c r="X120" s="19"/>
      <c r="Y120" s="19"/>
      <c r="Z120" s="19"/>
      <c r="AA120" s="19"/>
      <c r="AB120" s="19"/>
      <c r="AC120" s="16"/>
      <c r="AD120" s="16"/>
      <c r="AE120" s="13"/>
      <c r="AF120" s="13"/>
    </row>
    <row r="121" spans="1:32" s="2" customFormat="1" x14ac:dyDescent="0.2">
      <c r="A121" s="2" t="s">
        <v>237</v>
      </c>
      <c r="B121" s="2">
        <v>2</v>
      </c>
      <c r="C121" s="2" t="s">
        <v>15</v>
      </c>
      <c r="D121" s="5">
        <v>54.067999999999998</v>
      </c>
      <c r="E121" s="5"/>
      <c r="F121" s="10"/>
      <c r="G121" s="10"/>
      <c r="H121" s="8"/>
      <c r="I121" s="8"/>
      <c r="J121" s="10"/>
      <c r="K121" s="99"/>
      <c r="L121" s="99"/>
      <c r="M121" s="8"/>
      <c r="N121" s="8"/>
      <c r="O121" s="10"/>
      <c r="P121" s="5"/>
      <c r="Q121" s="5"/>
      <c r="R121" s="5"/>
      <c r="S121" s="5"/>
      <c r="T121" s="5"/>
      <c r="U121" s="5"/>
      <c r="V121" s="7"/>
      <c r="W121" s="11">
        <v>0.282115</v>
      </c>
      <c r="X121" s="11">
        <v>2.6999999999999999E-5</v>
      </c>
      <c r="Y121" s="11">
        <v>1.4670749999999999</v>
      </c>
      <c r="Z121" s="11">
        <v>4.3000000000000002E-5</v>
      </c>
      <c r="AA121" s="11">
        <v>3.9029999999999998E-3</v>
      </c>
      <c r="AB121" s="11">
        <v>3.4999999999999997E-5</v>
      </c>
      <c r="AC121" s="8">
        <v>2.5579999999999999E-2</v>
      </c>
      <c r="AD121" s="8">
        <v>4.2000000000000002E-4</v>
      </c>
      <c r="AE121" s="5">
        <v>17.100000000000001</v>
      </c>
      <c r="AF121" s="5">
        <f>ABS(0.282135-W121)/0.282135*1000000</f>
        <v>70.888050047034213</v>
      </c>
    </row>
    <row r="122" spans="1:32" x14ac:dyDescent="0.2">
      <c r="A122" s="12" t="s">
        <v>238</v>
      </c>
      <c r="B122" s="12">
        <v>2</v>
      </c>
      <c r="C122" s="12" t="s">
        <v>15</v>
      </c>
      <c r="D122" s="13">
        <v>54.064999999999998</v>
      </c>
      <c r="E122" s="13"/>
      <c r="F122" s="18"/>
      <c r="G122" s="18"/>
      <c r="H122" s="16"/>
      <c r="I122" s="16"/>
      <c r="J122" s="18"/>
      <c r="K122" s="98"/>
      <c r="L122" s="98"/>
      <c r="M122" s="16"/>
      <c r="N122" s="16"/>
      <c r="O122" s="18"/>
      <c r="P122" s="13"/>
      <c r="Q122" s="13"/>
      <c r="R122" s="13"/>
      <c r="S122" s="13"/>
      <c r="T122" s="13"/>
      <c r="U122" s="13"/>
      <c r="V122" s="15"/>
      <c r="W122" s="19">
        <v>0.282142</v>
      </c>
      <c r="X122" s="19">
        <v>2.4000000000000001E-5</v>
      </c>
      <c r="Y122" s="19">
        <v>1.467163</v>
      </c>
      <c r="Z122" s="19">
        <v>5.1E-5</v>
      </c>
      <c r="AA122" s="19">
        <v>2.8900000000000002E-3</v>
      </c>
      <c r="AB122" s="19">
        <v>2.7999999999999998E-4</v>
      </c>
      <c r="AC122" s="16">
        <v>1.89E-2</v>
      </c>
      <c r="AD122" s="16">
        <v>2.0999999999999999E-3</v>
      </c>
      <c r="AE122" s="13">
        <v>15.7</v>
      </c>
      <c r="AF122" s="13">
        <f t="shared" ref="AF122:AF126" si="14">ABS(0.282135-W122)/0.282135*1000000</f>
        <v>24.810817516363599</v>
      </c>
    </row>
    <row r="123" spans="1:32" s="2" customFormat="1" x14ac:dyDescent="0.2">
      <c r="A123" s="2" t="s">
        <v>239</v>
      </c>
      <c r="B123" s="2">
        <v>2</v>
      </c>
      <c r="C123" s="2" t="s">
        <v>15</v>
      </c>
      <c r="D123" s="5">
        <v>54.085999999999999</v>
      </c>
      <c r="E123" s="5"/>
      <c r="F123" s="10"/>
      <c r="G123" s="10"/>
      <c r="H123" s="8"/>
      <c r="I123" s="8"/>
      <c r="J123" s="10"/>
      <c r="K123" s="99"/>
      <c r="L123" s="99"/>
      <c r="M123" s="8"/>
      <c r="N123" s="8"/>
      <c r="O123" s="10"/>
      <c r="P123" s="5"/>
      <c r="Q123" s="5"/>
      <c r="R123" s="5"/>
      <c r="S123" s="5"/>
      <c r="T123" s="5"/>
      <c r="U123" s="5"/>
      <c r="V123" s="7"/>
      <c r="W123" s="11">
        <v>0.28214400000000001</v>
      </c>
      <c r="X123" s="11">
        <v>2.5999999999999998E-5</v>
      </c>
      <c r="Y123" s="11">
        <v>1.4672289999999999</v>
      </c>
      <c r="Z123" s="11">
        <v>3.8000000000000002E-5</v>
      </c>
      <c r="AA123" s="11">
        <v>3.4970000000000001E-3</v>
      </c>
      <c r="AB123" s="11">
        <v>9.5000000000000005E-5</v>
      </c>
      <c r="AC123" s="8">
        <v>2.2530000000000001E-2</v>
      </c>
      <c r="AD123" s="8">
        <v>8.5999999999999998E-4</v>
      </c>
      <c r="AE123" s="5">
        <v>16.3</v>
      </c>
      <c r="AF123" s="5">
        <f t="shared" si="14"/>
        <v>31.899622521067023</v>
      </c>
    </row>
    <row r="124" spans="1:32" x14ac:dyDescent="0.2">
      <c r="A124" s="12" t="s">
        <v>240</v>
      </c>
      <c r="B124" s="12">
        <v>2</v>
      </c>
      <c r="C124" s="12" t="s">
        <v>15</v>
      </c>
      <c r="D124" s="13">
        <v>54.064999999999998</v>
      </c>
      <c r="E124" s="13"/>
      <c r="F124" s="18"/>
      <c r="G124" s="18"/>
      <c r="H124" s="16"/>
      <c r="I124" s="16"/>
      <c r="J124" s="18"/>
      <c r="K124" s="98"/>
      <c r="L124" s="98"/>
      <c r="M124" s="16"/>
      <c r="N124" s="16"/>
      <c r="O124" s="18"/>
      <c r="P124" s="13"/>
      <c r="Q124" s="13"/>
      <c r="R124" s="13"/>
      <c r="S124" s="13"/>
      <c r="T124" s="13"/>
      <c r="U124" s="13"/>
      <c r="V124" s="15"/>
      <c r="W124" s="19">
        <v>0.28212500000000001</v>
      </c>
      <c r="X124" s="19">
        <v>2.1999999999999999E-5</v>
      </c>
      <c r="Y124" s="19">
        <v>1.46712</v>
      </c>
      <c r="Z124" s="19">
        <v>3.6000000000000001E-5</v>
      </c>
      <c r="AA124" s="19">
        <v>2.4620000000000002E-3</v>
      </c>
      <c r="AB124" s="19">
        <v>2.8E-5</v>
      </c>
      <c r="AC124" s="16">
        <v>1.487E-2</v>
      </c>
      <c r="AD124" s="16">
        <v>2.7999999999999998E-4</v>
      </c>
      <c r="AE124" s="13">
        <v>15.94</v>
      </c>
      <c r="AF124" s="13">
        <f t="shared" si="14"/>
        <v>35.444025023517106</v>
      </c>
    </row>
    <row r="125" spans="1:32" s="2" customFormat="1" x14ac:dyDescent="0.2">
      <c r="A125" s="2" t="s">
        <v>241</v>
      </c>
      <c r="B125" s="2">
        <v>2</v>
      </c>
      <c r="C125" s="2" t="s">
        <v>15</v>
      </c>
      <c r="D125" s="5">
        <v>54.058999999999997</v>
      </c>
      <c r="E125" s="5"/>
      <c r="F125" s="10"/>
      <c r="G125" s="10"/>
      <c r="H125" s="8"/>
      <c r="I125" s="8"/>
      <c r="J125" s="10"/>
      <c r="K125" s="99"/>
      <c r="L125" s="99"/>
      <c r="M125" s="8"/>
      <c r="N125" s="8"/>
      <c r="O125" s="10"/>
      <c r="P125" s="5"/>
      <c r="Q125" s="5"/>
      <c r="R125" s="5"/>
      <c r="S125" s="5"/>
      <c r="T125" s="5"/>
      <c r="U125" s="5"/>
      <c r="V125" s="7"/>
      <c r="W125" s="11">
        <v>0.282134</v>
      </c>
      <c r="X125" s="11">
        <v>2.3E-5</v>
      </c>
      <c r="Y125" s="11">
        <v>1.467171</v>
      </c>
      <c r="Z125" s="11">
        <v>3.6000000000000001E-5</v>
      </c>
      <c r="AA125" s="11">
        <v>1.469E-3</v>
      </c>
      <c r="AB125" s="11">
        <v>6.9999999999999994E-5</v>
      </c>
      <c r="AC125" s="8">
        <v>8.8400000000000006E-3</v>
      </c>
      <c r="AD125" s="8">
        <v>4.8000000000000001E-4</v>
      </c>
      <c r="AE125" s="5">
        <v>17.149999999999999</v>
      </c>
      <c r="AF125" s="5">
        <f t="shared" si="14"/>
        <v>3.544402502450088</v>
      </c>
    </row>
    <row r="126" spans="1:32" x14ac:dyDescent="0.2">
      <c r="A126" s="12" t="s">
        <v>242</v>
      </c>
      <c r="B126" s="12">
        <v>2</v>
      </c>
      <c r="C126" s="12" t="s">
        <v>15</v>
      </c>
      <c r="D126" s="13">
        <v>54.094000000000001</v>
      </c>
      <c r="E126" s="13"/>
      <c r="F126" s="18"/>
      <c r="G126" s="18"/>
      <c r="H126" s="16"/>
      <c r="I126" s="16"/>
      <c r="J126" s="18"/>
      <c r="K126" s="98"/>
      <c r="L126" s="98"/>
      <c r="M126" s="16"/>
      <c r="N126" s="16"/>
      <c r="O126" s="18"/>
      <c r="P126" s="13"/>
      <c r="Q126" s="13"/>
      <c r="R126" s="13"/>
      <c r="S126" s="13"/>
      <c r="T126" s="13"/>
      <c r="U126" s="13"/>
      <c r="V126" s="15"/>
      <c r="W126" s="19">
        <v>0.28215400000000002</v>
      </c>
      <c r="X126" s="19">
        <v>2.3E-5</v>
      </c>
      <c r="Y126" s="19">
        <v>1.4671000000000001</v>
      </c>
      <c r="Z126" s="19">
        <v>3.4E-5</v>
      </c>
      <c r="AA126" s="19">
        <v>3.4740000000000001E-3</v>
      </c>
      <c r="AB126" s="19">
        <v>4.3000000000000002E-5</v>
      </c>
      <c r="AC126" s="16">
        <v>2.3120000000000002E-2</v>
      </c>
      <c r="AD126" s="16">
        <v>1.3999999999999999E-4</v>
      </c>
      <c r="AE126" s="13">
        <v>18.8</v>
      </c>
      <c r="AF126" s="13">
        <f t="shared" si="14"/>
        <v>67.343647544584144</v>
      </c>
    </row>
    <row r="127" spans="1:32" s="2" customFormat="1" x14ac:dyDescent="0.2">
      <c r="D127" s="5"/>
      <c r="E127" s="5"/>
      <c r="F127" s="10"/>
      <c r="G127" s="10"/>
      <c r="H127" s="8"/>
      <c r="I127" s="8"/>
      <c r="J127" s="10"/>
      <c r="K127" s="99"/>
      <c r="L127" s="99"/>
      <c r="M127" s="8"/>
      <c r="N127" s="8"/>
      <c r="O127" s="10"/>
      <c r="P127" s="5"/>
      <c r="Q127" s="5"/>
      <c r="R127" s="5"/>
      <c r="S127" s="5"/>
      <c r="T127" s="5"/>
      <c r="U127" s="5"/>
      <c r="V127" s="7"/>
      <c r="W127" s="11"/>
      <c r="X127" s="11"/>
      <c r="Y127" s="11"/>
      <c r="Z127" s="11"/>
      <c r="AA127" s="11"/>
      <c r="AB127" s="11"/>
      <c r="AC127" s="8"/>
      <c r="AD127" s="8"/>
      <c r="AE127" s="5"/>
      <c r="AF127" s="5"/>
    </row>
    <row r="128" spans="1:32" x14ac:dyDescent="0.2">
      <c r="A128" s="12" t="s">
        <v>247</v>
      </c>
      <c r="B128" s="12">
        <v>2</v>
      </c>
      <c r="C128" s="12" t="s">
        <v>15</v>
      </c>
      <c r="D128" s="13">
        <v>54.07</v>
      </c>
      <c r="E128" s="13"/>
      <c r="F128" s="18"/>
      <c r="G128" s="18"/>
      <c r="H128" s="16"/>
      <c r="I128" s="16"/>
      <c r="J128" s="18"/>
      <c r="K128" s="98"/>
      <c r="L128" s="98"/>
      <c r="M128" s="16"/>
      <c r="N128" s="16"/>
      <c r="O128" s="18"/>
      <c r="P128" s="13"/>
      <c r="Q128" s="13"/>
      <c r="R128" s="13"/>
      <c r="S128" s="13"/>
      <c r="T128" s="13"/>
      <c r="U128" s="13"/>
      <c r="V128" s="15"/>
      <c r="W128" s="19">
        <v>0.28210200000000002</v>
      </c>
      <c r="X128" s="19">
        <v>3.0000000000000001E-5</v>
      </c>
      <c r="Y128" s="19">
        <v>1.4670970000000001</v>
      </c>
      <c r="Z128" s="19">
        <v>3.1000000000000001E-5</v>
      </c>
      <c r="AA128" s="19">
        <v>4.4419999999999998E-3</v>
      </c>
      <c r="AB128" s="19">
        <v>1.5E-5</v>
      </c>
      <c r="AC128" s="16">
        <v>4.233E-2</v>
      </c>
      <c r="AD128" s="16">
        <v>1E-4</v>
      </c>
      <c r="AE128" s="13">
        <v>18.399999999999999</v>
      </c>
      <c r="AF128" s="13">
        <f t="shared" ref="AF128:AF133" si="15">ABS(0.282135-W128)/0.282135*1000000</f>
        <v>116.96528257750809</v>
      </c>
    </row>
    <row r="129" spans="1:32" s="2" customFormat="1" x14ac:dyDescent="0.2">
      <c r="A129" s="2" t="s">
        <v>248</v>
      </c>
      <c r="B129" s="2">
        <v>2</v>
      </c>
      <c r="C129" s="2" t="s">
        <v>15</v>
      </c>
      <c r="D129" s="5">
        <v>54.08</v>
      </c>
      <c r="E129" s="5"/>
      <c r="F129" s="10"/>
      <c r="G129" s="10"/>
      <c r="H129" s="8"/>
      <c r="I129" s="8"/>
      <c r="J129" s="10"/>
      <c r="K129" s="99"/>
      <c r="L129" s="99"/>
      <c r="M129" s="8"/>
      <c r="N129" s="8"/>
      <c r="O129" s="10"/>
      <c r="P129" s="5"/>
      <c r="Q129" s="5"/>
      <c r="R129" s="5"/>
      <c r="S129" s="5"/>
      <c r="T129" s="5"/>
      <c r="U129" s="5"/>
      <c r="V129" s="7"/>
      <c r="W129" s="11">
        <v>0.28211199999999997</v>
      </c>
      <c r="X129" s="11">
        <v>2.5000000000000001E-5</v>
      </c>
      <c r="Y129" s="11">
        <v>1.4670540000000001</v>
      </c>
      <c r="Z129" s="11">
        <v>3.3000000000000003E-5</v>
      </c>
      <c r="AA129" s="11">
        <v>3.4207E-3</v>
      </c>
      <c r="AB129" s="11">
        <v>2.7999999999999999E-6</v>
      </c>
      <c r="AC129" s="8">
        <v>3.1280000000000002E-2</v>
      </c>
      <c r="AD129" s="8">
        <v>1.2999999999999999E-4</v>
      </c>
      <c r="AE129" s="5">
        <v>17.5</v>
      </c>
      <c r="AF129" s="5">
        <f t="shared" si="15"/>
        <v>81.521257554187727</v>
      </c>
    </row>
    <row r="130" spans="1:32" x14ac:dyDescent="0.2">
      <c r="A130" s="12" t="s">
        <v>249</v>
      </c>
      <c r="B130" s="12">
        <v>2</v>
      </c>
      <c r="C130" s="12" t="s">
        <v>15</v>
      </c>
      <c r="D130" s="13">
        <v>54.113999999999997</v>
      </c>
      <c r="E130" s="13"/>
      <c r="F130" s="18"/>
      <c r="G130" s="18"/>
      <c r="H130" s="16"/>
      <c r="I130" s="16"/>
      <c r="J130" s="18"/>
      <c r="K130" s="98"/>
      <c r="L130" s="98"/>
      <c r="M130" s="16"/>
      <c r="N130" s="16"/>
      <c r="O130" s="18"/>
      <c r="P130" s="13"/>
      <c r="Q130" s="13"/>
      <c r="R130" s="13"/>
      <c r="S130" s="13"/>
      <c r="T130" s="13"/>
      <c r="U130" s="13"/>
      <c r="V130" s="15"/>
      <c r="W130" s="19">
        <v>0.28212100000000001</v>
      </c>
      <c r="X130" s="19">
        <v>2.5000000000000001E-5</v>
      </c>
      <c r="Y130" s="19">
        <v>1.4671479999999999</v>
      </c>
      <c r="Z130" s="19">
        <v>3.3000000000000003E-5</v>
      </c>
      <c r="AA130" s="19">
        <v>3.7134999999999998E-3</v>
      </c>
      <c r="AB130" s="19">
        <v>4.8999999999999997E-6</v>
      </c>
      <c r="AC130" s="16">
        <v>3.5560000000000001E-2</v>
      </c>
      <c r="AD130" s="16">
        <v>2.7E-4</v>
      </c>
      <c r="AE130" s="13">
        <v>18.899999999999999</v>
      </c>
      <c r="AF130" s="13">
        <f t="shared" si="15"/>
        <v>49.621635032923955</v>
      </c>
    </row>
    <row r="131" spans="1:32" s="2" customFormat="1" x14ac:dyDescent="0.2">
      <c r="A131" s="2" t="s">
        <v>250</v>
      </c>
      <c r="B131" s="2">
        <v>2</v>
      </c>
      <c r="C131" s="2" t="s">
        <v>15</v>
      </c>
      <c r="D131" s="5">
        <v>54.103999999999999</v>
      </c>
      <c r="E131" s="5"/>
      <c r="F131" s="10"/>
      <c r="G131" s="10"/>
      <c r="H131" s="8"/>
      <c r="I131" s="8"/>
      <c r="J131" s="10"/>
      <c r="K131" s="99"/>
      <c r="L131" s="99"/>
      <c r="M131" s="8"/>
      <c r="N131" s="8"/>
      <c r="O131" s="10"/>
      <c r="P131" s="5"/>
      <c r="Q131" s="5"/>
      <c r="R131" s="5"/>
      <c r="S131" s="5"/>
      <c r="T131" s="5"/>
      <c r="U131" s="5"/>
      <c r="V131" s="7"/>
      <c r="W131" s="11">
        <v>0.28213300000000002</v>
      </c>
      <c r="X131" s="11">
        <v>1.9000000000000001E-5</v>
      </c>
      <c r="Y131" s="11">
        <v>1.4671099999999999</v>
      </c>
      <c r="Z131" s="11">
        <v>2.9E-5</v>
      </c>
      <c r="AA131" s="11">
        <v>2.66E-3</v>
      </c>
      <c r="AB131" s="11">
        <v>1.1E-4</v>
      </c>
      <c r="AC131" s="8">
        <v>2.5569999999999999E-2</v>
      </c>
      <c r="AD131" s="8">
        <v>9.7999999999999997E-4</v>
      </c>
      <c r="AE131" s="5">
        <v>27.2</v>
      </c>
      <c r="AF131" s="5">
        <f t="shared" si="15"/>
        <v>7.0888050047034223</v>
      </c>
    </row>
    <row r="132" spans="1:32" x14ac:dyDescent="0.2">
      <c r="A132" s="12" t="s">
        <v>251</v>
      </c>
      <c r="B132" s="12">
        <v>2</v>
      </c>
      <c r="C132" s="12" t="s">
        <v>15</v>
      </c>
      <c r="D132" s="13">
        <v>54.082000000000001</v>
      </c>
      <c r="E132" s="13"/>
      <c r="F132" s="18"/>
      <c r="G132" s="18"/>
      <c r="H132" s="16"/>
      <c r="I132" s="16"/>
      <c r="J132" s="18"/>
      <c r="K132" s="98"/>
      <c r="L132" s="98"/>
      <c r="M132" s="16"/>
      <c r="N132" s="16"/>
      <c r="O132" s="18"/>
      <c r="P132" s="13"/>
      <c r="Q132" s="13"/>
      <c r="R132" s="13"/>
      <c r="S132" s="13"/>
      <c r="T132" s="13"/>
      <c r="U132" s="13"/>
      <c r="V132" s="15"/>
      <c r="W132" s="19">
        <v>0.28212199999999998</v>
      </c>
      <c r="X132" s="19">
        <v>2.3E-5</v>
      </c>
      <c r="Y132" s="19">
        <v>1.4671959999999999</v>
      </c>
      <c r="Z132" s="19">
        <v>3.6999999999999998E-5</v>
      </c>
      <c r="AA132" s="19">
        <v>3.1419999999999998E-3</v>
      </c>
      <c r="AB132" s="19">
        <v>2.0000000000000002E-5</v>
      </c>
      <c r="AC132" s="16">
        <v>2.9510000000000002E-2</v>
      </c>
      <c r="AD132" s="16">
        <v>3.1E-4</v>
      </c>
      <c r="AE132" s="13">
        <v>19</v>
      </c>
      <c r="AF132" s="13">
        <f t="shared" si="15"/>
        <v>46.077232530670621</v>
      </c>
    </row>
    <row r="133" spans="1:32" s="2" customFormat="1" x14ac:dyDescent="0.2">
      <c r="A133" s="2" t="s">
        <v>252</v>
      </c>
      <c r="B133" s="2">
        <v>2</v>
      </c>
      <c r="C133" s="2" t="s">
        <v>15</v>
      </c>
      <c r="D133" s="5">
        <v>54.085999999999999</v>
      </c>
      <c r="E133" s="5"/>
      <c r="F133" s="10"/>
      <c r="G133" s="10"/>
      <c r="H133" s="8"/>
      <c r="I133" s="8"/>
      <c r="J133" s="10"/>
      <c r="K133" s="99"/>
      <c r="L133" s="99"/>
      <c r="M133" s="8"/>
      <c r="N133" s="8"/>
      <c r="O133" s="10"/>
      <c r="P133" s="5"/>
      <c r="Q133" s="5"/>
      <c r="R133" s="5"/>
      <c r="S133" s="5"/>
      <c r="T133" s="5"/>
      <c r="U133" s="5"/>
      <c r="V133" s="7"/>
      <c r="W133" s="11">
        <v>0.28214400000000001</v>
      </c>
      <c r="X133" s="11">
        <v>2.4000000000000001E-5</v>
      </c>
      <c r="Y133" s="11">
        <v>1.467095</v>
      </c>
      <c r="Z133" s="11">
        <v>3.4999999999999997E-5</v>
      </c>
      <c r="AA133" s="11">
        <v>3.6589999999999999E-3</v>
      </c>
      <c r="AB133" s="11">
        <v>8.2000000000000001E-5</v>
      </c>
      <c r="AC133" s="8">
        <v>3.6299999999999999E-2</v>
      </c>
      <c r="AD133" s="8">
        <v>1.1000000000000001E-3</v>
      </c>
      <c r="AE133" s="5">
        <v>25.5</v>
      </c>
      <c r="AF133" s="5">
        <f t="shared" si="15"/>
        <v>31.899622521067023</v>
      </c>
    </row>
    <row r="134" spans="1:32" x14ac:dyDescent="0.2">
      <c r="D134" s="13"/>
      <c r="E134" s="13"/>
      <c r="F134" s="18"/>
      <c r="G134" s="18"/>
      <c r="H134" s="16"/>
      <c r="I134" s="16"/>
      <c r="J134" s="18"/>
      <c r="K134" s="98"/>
      <c r="L134" s="98"/>
      <c r="M134" s="16"/>
      <c r="N134" s="16"/>
      <c r="O134" s="18"/>
      <c r="P134" s="13"/>
      <c r="Q134" s="13"/>
      <c r="R134" s="13"/>
      <c r="S134" s="13"/>
      <c r="T134" s="13"/>
      <c r="U134" s="13"/>
      <c r="V134" s="15"/>
      <c r="W134" s="19"/>
      <c r="X134" s="19"/>
      <c r="Y134" s="19"/>
      <c r="Z134" s="19"/>
      <c r="AA134" s="19"/>
      <c r="AB134" s="19"/>
      <c r="AC134" s="16"/>
      <c r="AD134" s="16"/>
      <c r="AE134" s="13"/>
      <c r="AF134" s="13"/>
    </row>
    <row r="135" spans="1:32" s="2" customFormat="1" x14ac:dyDescent="0.2">
      <c r="A135" s="2" t="s">
        <v>256</v>
      </c>
      <c r="B135" s="2">
        <v>2</v>
      </c>
      <c r="C135" s="2" t="s">
        <v>15</v>
      </c>
      <c r="D135" s="5">
        <v>24.094000000000001</v>
      </c>
      <c r="E135" s="5">
        <v>202</v>
      </c>
      <c r="F135" s="10">
        <v>14.36162573603332</v>
      </c>
      <c r="G135" s="10">
        <v>0.2268819</v>
      </c>
      <c r="H135" s="8">
        <v>5.5620000000000003E-2</v>
      </c>
      <c r="I135" s="8">
        <v>5.8E-4</v>
      </c>
      <c r="J135" s="10">
        <v>0.53666999999999998</v>
      </c>
      <c r="K135" s="99">
        <v>0.53439999999999999</v>
      </c>
      <c r="L135" s="99">
        <v>9.5999999999999992E-3</v>
      </c>
      <c r="M135" s="8">
        <v>6.9629999999999997E-2</v>
      </c>
      <c r="N135" s="8">
        <v>1.1000000000000001E-3</v>
      </c>
      <c r="O135" s="10">
        <v>-0.39595000000000002</v>
      </c>
      <c r="P135" s="5">
        <v>440</v>
      </c>
      <c r="Q135" s="5">
        <v>18</v>
      </c>
      <c r="R135" s="5">
        <v>434.6</v>
      </c>
      <c r="S135" s="5">
        <v>6.3</v>
      </c>
      <c r="T135" s="5">
        <v>433.9</v>
      </c>
      <c r="U135" s="5">
        <v>6.6</v>
      </c>
      <c r="V135" s="7">
        <f>ABS(100-(T135/418.9*100))</f>
        <v>3.580806875149193</v>
      </c>
      <c r="W135" s="11">
        <v>0.282831</v>
      </c>
      <c r="X135" s="11">
        <v>7.8999999999999996E-5</v>
      </c>
      <c r="Y135" s="11">
        <v>1.4672499999999999</v>
      </c>
      <c r="Z135" s="11">
        <v>1.4999999999999999E-4</v>
      </c>
      <c r="AA135" s="11">
        <v>1.604E-3</v>
      </c>
      <c r="AB135" s="11">
        <v>4.0000000000000003E-5</v>
      </c>
      <c r="AC135" s="8">
        <v>4.8390000000000002E-2</v>
      </c>
      <c r="AD135" s="8">
        <v>9.7000000000000005E-4</v>
      </c>
      <c r="AE135" s="5">
        <v>18.8</v>
      </c>
      <c r="AF135" s="5"/>
    </row>
    <row r="136" spans="1:32" x14ac:dyDescent="0.2">
      <c r="A136" s="12" t="s">
        <v>257</v>
      </c>
      <c r="B136" s="12">
        <v>2</v>
      </c>
      <c r="C136" s="12" t="s">
        <v>15</v>
      </c>
      <c r="D136" s="13">
        <v>24.064</v>
      </c>
      <c r="E136" s="13">
        <v>138</v>
      </c>
      <c r="F136" s="18">
        <v>15.401201293700908</v>
      </c>
      <c r="G136" s="18">
        <v>0.30835610000000002</v>
      </c>
      <c r="H136" s="16">
        <v>5.5350000000000003E-2</v>
      </c>
      <c r="I136" s="16">
        <v>5.5999999999999995E-4</v>
      </c>
      <c r="J136" s="18">
        <v>0.18758</v>
      </c>
      <c r="K136" s="98">
        <v>0.49569999999999997</v>
      </c>
      <c r="L136" s="98">
        <v>0.01</v>
      </c>
      <c r="M136" s="16">
        <v>6.4930000000000002E-2</v>
      </c>
      <c r="N136" s="16">
        <v>1.2999999999999999E-3</v>
      </c>
      <c r="O136" s="18">
        <v>0.76193</v>
      </c>
      <c r="P136" s="13">
        <v>425</v>
      </c>
      <c r="Q136" s="13">
        <v>12</v>
      </c>
      <c r="R136" s="13">
        <v>408.6</v>
      </c>
      <c r="S136" s="13">
        <v>7</v>
      </c>
      <c r="T136" s="13">
        <v>405.5</v>
      </c>
      <c r="U136" s="13">
        <v>7.8</v>
      </c>
      <c r="V136" s="15">
        <f t="shared" ref="V136:V140" si="16">ABS(100-(T136/418.9*100))</f>
        <v>3.1988541417999414</v>
      </c>
      <c r="W136" s="19">
        <v>0.28271800000000002</v>
      </c>
      <c r="X136" s="19">
        <v>4.0000000000000003E-5</v>
      </c>
      <c r="Y136" s="19">
        <v>1.4670339999999999</v>
      </c>
      <c r="Z136" s="19">
        <v>5.5000000000000002E-5</v>
      </c>
      <c r="AA136" s="19">
        <v>1.56E-3</v>
      </c>
      <c r="AB136" s="19">
        <v>2.0000000000000001E-4</v>
      </c>
      <c r="AC136" s="16">
        <v>4.7800000000000002E-2</v>
      </c>
      <c r="AD136" s="16">
        <v>6.1999999999999998E-3</v>
      </c>
      <c r="AE136" s="13">
        <v>17.100000000000001</v>
      </c>
      <c r="AF136" s="13"/>
    </row>
    <row r="137" spans="1:32" s="2" customFormat="1" x14ac:dyDescent="0.2">
      <c r="A137" s="2" t="s">
        <v>258</v>
      </c>
      <c r="B137" s="2">
        <v>2</v>
      </c>
      <c r="C137" s="2" t="s">
        <v>15</v>
      </c>
      <c r="D137" s="5">
        <v>24.085000000000001</v>
      </c>
      <c r="E137" s="5">
        <v>252.1</v>
      </c>
      <c r="F137" s="10">
        <v>15.18141794443601</v>
      </c>
      <c r="G137" s="10">
        <v>0.253523</v>
      </c>
      <c r="H137" s="8">
        <v>5.5120000000000002E-2</v>
      </c>
      <c r="I137" s="8">
        <v>4.2000000000000002E-4</v>
      </c>
      <c r="J137" s="10">
        <v>0.49402000000000001</v>
      </c>
      <c r="K137" s="99">
        <v>0.50060000000000004</v>
      </c>
      <c r="L137" s="99">
        <v>8.2000000000000007E-3</v>
      </c>
      <c r="M137" s="8">
        <v>6.5869999999999998E-2</v>
      </c>
      <c r="N137" s="8">
        <v>1.1000000000000001E-3</v>
      </c>
      <c r="O137" s="10">
        <v>0.42476999999999998</v>
      </c>
      <c r="P137" s="5">
        <v>415.9</v>
      </c>
      <c r="Q137" s="5">
        <v>9.1999999999999993</v>
      </c>
      <c r="R137" s="5">
        <v>412.1</v>
      </c>
      <c r="S137" s="5">
        <v>5.6</v>
      </c>
      <c r="T137" s="5">
        <v>411.2</v>
      </c>
      <c r="U137" s="5">
        <v>6.5</v>
      </c>
      <c r="V137" s="7">
        <f t="shared" si="16"/>
        <v>1.8381475292432441</v>
      </c>
      <c r="W137" s="11">
        <v>0.28274199999999999</v>
      </c>
      <c r="X137" s="11">
        <v>3.8000000000000002E-5</v>
      </c>
      <c r="Y137" s="11">
        <v>1.4671289999999999</v>
      </c>
      <c r="Z137" s="11">
        <v>4.1999999999999998E-5</v>
      </c>
      <c r="AA137" s="11">
        <v>3.4619999999999998E-3</v>
      </c>
      <c r="AB137" s="11">
        <v>7.7999999999999999E-5</v>
      </c>
      <c r="AC137" s="8">
        <v>0.11509999999999999</v>
      </c>
      <c r="AD137" s="8">
        <v>2.8999999999999998E-3</v>
      </c>
      <c r="AE137" s="5">
        <v>15.9</v>
      </c>
      <c r="AF137" s="5"/>
    </row>
    <row r="138" spans="1:32" x14ac:dyDescent="0.2">
      <c r="A138" s="12" t="s">
        <v>259</v>
      </c>
      <c r="B138" s="12">
        <v>2</v>
      </c>
      <c r="C138" s="12" t="s">
        <v>15</v>
      </c>
      <c r="D138" s="13">
        <v>24.058</v>
      </c>
      <c r="E138" s="13">
        <v>146.9</v>
      </c>
      <c r="F138" s="18">
        <v>14.736221632773356</v>
      </c>
      <c r="G138" s="18">
        <v>0.2388719</v>
      </c>
      <c r="H138" s="16">
        <v>5.5820000000000002E-2</v>
      </c>
      <c r="I138" s="16">
        <v>6.4000000000000005E-4</v>
      </c>
      <c r="J138" s="18">
        <v>0.38802999999999999</v>
      </c>
      <c r="K138" s="98">
        <v>0.52229999999999999</v>
      </c>
      <c r="L138" s="98">
        <v>9.4000000000000004E-3</v>
      </c>
      <c r="M138" s="16">
        <v>6.7860000000000004E-2</v>
      </c>
      <c r="N138" s="16">
        <v>1.1000000000000001E-3</v>
      </c>
      <c r="O138" s="18">
        <v>0.18373</v>
      </c>
      <c r="P138" s="13">
        <v>446</v>
      </c>
      <c r="Q138" s="13">
        <v>15</v>
      </c>
      <c r="R138" s="13">
        <v>426.6</v>
      </c>
      <c r="S138" s="13">
        <v>6.3</v>
      </c>
      <c r="T138" s="13">
        <v>423.2</v>
      </c>
      <c r="U138" s="13">
        <v>6.6</v>
      </c>
      <c r="V138" s="15">
        <f t="shared" si="16"/>
        <v>1.0264979708761075</v>
      </c>
      <c r="W138" s="19">
        <v>0.28273700000000002</v>
      </c>
      <c r="X138" s="19">
        <v>3.1999999999999999E-5</v>
      </c>
      <c r="Y138" s="19">
        <v>1.4671540000000001</v>
      </c>
      <c r="Z138" s="19">
        <v>3.8999999999999999E-5</v>
      </c>
      <c r="AA138" s="19">
        <v>2.232E-3</v>
      </c>
      <c r="AB138" s="19">
        <v>4.3999999999999999E-5</v>
      </c>
      <c r="AC138" s="16">
        <v>7.2300000000000003E-2</v>
      </c>
      <c r="AD138" s="16">
        <v>1.1000000000000001E-3</v>
      </c>
      <c r="AE138" s="13">
        <v>16.7</v>
      </c>
      <c r="AF138" s="13"/>
    </row>
    <row r="139" spans="1:32" s="2" customFormat="1" x14ac:dyDescent="0.2">
      <c r="A139" s="2" t="s">
        <v>260</v>
      </c>
      <c r="B139" s="2">
        <v>2</v>
      </c>
      <c r="C139" s="2" t="s">
        <v>15</v>
      </c>
      <c r="D139" s="5">
        <v>24.068999999999999</v>
      </c>
      <c r="E139" s="5">
        <v>31</v>
      </c>
      <c r="F139" s="10">
        <v>13.157894736842106</v>
      </c>
      <c r="G139" s="10">
        <v>0.91759000000000002</v>
      </c>
      <c r="H139" s="8">
        <v>5.5199999999999999E-2</v>
      </c>
      <c r="I139" s="8">
        <v>2.3999999999999998E-3</v>
      </c>
      <c r="J139" s="10">
        <v>-9.7624000000000002E-2</v>
      </c>
      <c r="K139" s="99">
        <v>0.58199999999999996</v>
      </c>
      <c r="L139" s="99">
        <v>0.05</v>
      </c>
      <c r="M139" s="8">
        <v>7.5999999999999998E-2</v>
      </c>
      <c r="N139" s="8">
        <v>5.3E-3</v>
      </c>
      <c r="O139" s="10">
        <v>0.76931000000000005</v>
      </c>
      <c r="P139" s="5">
        <v>487</v>
      </c>
      <c r="Q139" s="5">
        <v>59</v>
      </c>
      <c r="R139" s="5">
        <v>466</v>
      </c>
      <c r="S139" s="5">
        <v>33</v>
      </c>
      <c r="T139" s="5">
        <v>471</v>
      </c>
      <c r="U139" s="5">
        <v>31</v>
      </c>
      <c r="V139" s="7">
        <f t="shared" si="16"/>
        <v>12.437335879684895</v>
      </c>
      <c r="W139" s="11">
        <v>0.28279300000000002</v>
      </c>
      <c r="X139" s="11">
        <v>4.1E-5</v>
      </c>
      <c r="Y139" s="11">
        <v>1.467241</v>
      </c>
      <c r="Z139" s="11">
        <v>7.2000000000000002E-5</v>
      </c>
      <c r="AA139" s="11">
        <v>2.3E-3</v>
      </c>
      <c r="AB139" s="11">
        <v>1.6000000000000001E-4</v>
      </c>
      <c r="AC139" s="8">
        <v>7.2099999999999997E-2</v>
      </c>
      <c r="AD139" s="8">
        <v>5.1999999999999998E-3</v>
      </c>
      <c r="AE139" s="5">
        <v>13.9</v>
      </c>
      <c r="AF139" s="5"/>
    </row>
    <row r="140" spans="1:32" x14ac:dyDescent="0.2">
      <c r="A140" s="12" t="s">
        <v>261</v>
      </c>
      <c r="B140" s="12">
        <v>2</v>
      </c>
      <c r="C140" s="12" t="s">
        <v>15</v>
      </c>
      <c r="D140" s="13">
        <v>24.116</v>
      </c>
      <c r="E140" s="13">
        <v>158</v>
      </c>
      <c r="F140" s="18">
        <v>14.992503748125937</v>
      </c>
      <c r="G140" s="18">
        <v>0.24725269999999999</v>
      </c>
      <c r="H140" s="16">
        <v>5.7189999999999998E-2</v>
      </c>
      <c r="I140" s="16">
        <v>5.8E-4</v>
      </c>
      <c r="J140" s="18">
        <v>0.54239999999999999</v>
      </c>
      <c r="K140" s="98">
        <v>0.52480000000000004</v>
      </c>
      <c r="L140" s="98">
        <v>8.8999999999999999E-3</v>
      </c>
      <c r="M140" s="16">
        <v>6.6699999999999995E-2</v>
      </c>
      <c r="N140" s="16">
        <v>1.1000000000000001E-3</v>
      </c>
      <c r="O140" s="18">
        <v>0.20551</v>
      </c>
      <c r="P140" s="13">
        <v>498</v>
      </c>
      <c r="Q140" s="13">
        <v>16</v>
      </c>
      <c r="R140" s="13">
        <v>428.3</v>
      </c>
      <c r="S140" s="13">
        <v>5.9</v>
      </c>
      <c r="T140" s="13">
        <v>416.2</v>
      </c>
      <c r="U140" s="13">
        <v>6.6</v>
      </c>
      <c r="V140" s="15">
        <f t="shared" si="16"/>
        <v>0.64454523752685589</v>
      </c>
      <c r="W140" s="19"/>
      <c r="X140" s="19"/>
      <c r="Y140" s="19"/>
      <c r="Z140" s="19"/>
      <c r="AA140" s="19"/>
      <c r="AB140" s="19"/>
      <c r="AC140" s="16"/>
      <c r="AD140" s="16"/>
      <c r="AE140" s="13"/>
      <c r="AF140" s="13"/>
    </row>
    <row r="141" spans="1:32" s="2" customFormat="1" x14ac:dyDescent="0.2">
      <c r="D141" s="5"/>
      <c r="E141" s="5"/>
      <c r="F141" s="10"/>
      <c r="G141" s="10"/>
      <c r="H141" s="8"/>
      <c r="I141" s="8"/>
      <c r="J141" s="10"/>
      <c r="K141" s="99"/>
      <c r="L141" s="99"/>
      <c r="M141" s="8"/>
      <c r="N141" s="8"/>
      <c r="O141" s="10"/>
      <c r="P141" s="5"/>
      <c r="Q141" s="5"/>
      <c r="R141" s="5"/>
      <c r="S141" s="5"/>
      <c r="T141" s="5"/>
      <c r="U141" s="5"/>
      <c r="V141" s="7"/>
      <c r="W141" s="11"/>
      <c r="X141" s="11"/>
      <c r="Y141" s="11"/>
      <c r="Z141" s="11"/>
      <c r="AA141" s="11"/>
      <c r="AB141" s="11"/>
      <c r="AC141" s="8"/>
      <c r="AD141" s="8"/>
      <c r="AE141" s="5"/>
      <c r="AF141" s="5"/>
    </row>
    <row r="142" spans="1:32" x14ac:dyDescent="0.2">
      <c r="A142" s="12" t="s">
        <v>188</v>
      </c>
      <c r="B142" s="12">
        <v>3</v>
      </c>
      <c r="C142" s="12" t="s">
        <v>14</v>
      </c>
      <c r="D142" s="13">
        <v>24.084</v>
      </c>
      <c r="E142" s="13">
        <v>75.8</v>
      </c>
      <c r="F142" s="18">
        <v>5.6433408577878108</v>
      </c>
      <c r="G142" s="18">
        <v>8.59877E-2</v>
      </c>
      <c r="H142" s="16">
        <v>7.4160000000000004E-2</v>
      </c>
      <c r="I142" s="16">
        <v>9.9000000000000008E-3</v>
      </c>
      <c r="J142" s="18">
        <v>0.24865999999999999</v>
      </c>
      <c r="K142" s="98">
        <v>1.8169999999999999</v>
      </c>
      <c r="L142" s="98">
        <v>0.23</v>
      </c>
      <c r="M142" s="17">
        <v>0.1772</v>
      </c>
      <c r="N142" s="17">
        <v>2.7000000000000001E-3</v>
      </c>
      <c r="O142" s="18">
        <v>0.53761999999999999</v>
      </c>
      <c r="P142" s="13">
        <v>1045.4000000000001</v>
      </c>
      <c r="Q142" s="13">
        <v>150</v>
      </c>
      <c r="R142" s="13">
        <v>1051.5</v>
      </c>
      <c r="S142" s="13">
        <v>84</v>
      </c>
      <c r="T142" s="13">
        <v>1051.4000000000001</v>
      </c>
      <c r="U142" s="13">
        <v>15</v>
      </c>
      <c r="V142" s="15">
        <f>ABS(100-(T142/1062.4*100))</f>
        <v>1.0353915662650621</v>
      </c>
      <c r="W142" s="19">
        <v>0.28232400000000002</v>
      </c>
      <c r="X142" s="19">
        <v>3.0000000000000001E-5</v>
      </c>
      <c r="Y142" s="19">
        <v>1.467222</v>
      </c>
      <c r="Z142" s="19">
        <v>3.8999999999999999E-5</v>
      </c>
      <c r="AA142" s="19">
        <v>3.2431000000000002E-4</v>
      </c>
      <c r="AB142" s="19">
        <v>7.3E-7</v>
      </c>
      <c r="AC142" s="16">
        <v>9.672E-3</v>
      </c>
      <c r="AD142" s="16">
        <v>5.1999999999999997E-5</v>
      </c>
      <c r="AE142" s="13">
        <v>10.72</v>
      </c>
      <c r="AF142" s="13">
        <f t="shared" ref="AF142:AF159" si="17">ABS(0.282308-W142)/0.282308*1000000</f>
        <v>56.675687546991234</v>
      </c>
    </row>
    <row r="143" spans="1:32" s="2" customFormat="1" x14ac:dyDescent="0.2">
      <c r="A143" s="2" t="s">
        <v>189</v>
      </c>
      <c r="B143" s="2">
        <v>3</v>
      </c>
      <c r="C143" s="2" t="s">
        <v>14</v>
      </c>
      <c r="D143" s="5">
        <v>24.103999999999999</v>
      </c>
      <c r="E143" s="5">
        <v>75.2</v>
      </c>
      <c r="F143" s="10">
        <v>5.6242969628796393</v>
      </c>
      <c r="G143" s="10">
        <v>8.8571609999999995E-2</v>
      </c>
      <c r="H143" s="8">
        <v>7.3289999999999994E-2</v>
      </c>
      <c r="I143" s="8">
        <v>9.7999999999999997E-3</v>
      </c>
      <c r="J143" s="10">
        <v>0.33200000000000002</v>
      </c>
      <c r="K143" s="99">
        <v>1.806</v>
      </c>
      <c r="L143" s="99">
        <v>0.23</v>
      </c>
      <c r="M143" s="9">
        <v>0.17780000000000001</v>
      </c>
      <c r="N143" s="9">
        <v>2.8E-3</v>
      </c>
      <c r="O143" s="10">
        <v>0.45971000000000001</v>
      </c>
      <c r="P143" s="5">
        <v>1022.2</v>
      </c>
      <c r="Q143" s="5">
        <v>150</v>
      </c>
      <c r="R143" s="5">
        <v>1047.4000000000001</v>
      </c>
      <c r="S143" s="5">
        <v>84</v>
      </c>
      <c r="T143" s="5">
        <v>1055</v>
      </c>
      <c r="U143" s="5">
        <v>15</v>
      </c>
      <c r="V143" s="7">
        <f t="shared" ref="V143:V159" si="18">ABS(100-(T143/1062.4*100))</f>
        <v>0.69653614457831736</v>
      </c>
      <c r="W143" s="11">
        <v>0.282304</v>
      </c>
      <c r="X143" s="11">
        <v>3.1999999999999999E-5</v>
      </c>
      <c r="Y143" s="11">
        <v>1.4671689999999999</v>
      </c>
      <c r="Z143" s="11">
        <v>5.8E-5</v>
      </c>
      <c r="AA143" s="11">
        <v>3.1736999999999998E-4</v>
      </c>
      <c r="AB143" s="11">
        <v>5.9999999999999997E-7</v>
      </c>
      <c r="AC143" s="8">
        <v>9.4579999999999994E-3</v>
      </c>
      <c r="AD143" s="8">
        <v>4.6E-5</v>
      </c>
      <c r="AE143" s="5">
        <v>10.86</v>
      </c>
      <c r="AF143" s="5">
        <f t="shared" si="17"/>
        <v>14.168921886747809</v>
      </c>
    </row>
    <row r="144" spans="1:32" x14ac:dyDescent="0.2">
      <c r="A144" s="12" t="s">
        <v>190</v>
      </c>
      <c r="B144" s="12">
        <v>3</v>
      </c>
      <c r="C144" s="12" t="s">
        <v>14</v>
      </c>
      <c r="D144" s="13">
        <v>24.071000000000002</v>
      </c>
      <c r="E144" s="13">
        <v>72.400000000000006</v>
      </c>
      <c r="F144" s="18">
        <v>5.6561085972850673</v>
      </c>
      <c r="G144" s="18">
        <v>8.6377220000000005E-2</v>
      </c>
      <c r="H144" s="16">
        <v>7.392E-2</v>
      </c>
      <c r="I144" s="16">
        <v>9.9000000000000008E-3</v>
      </c>
      <c r="J144" s="18">
        <v>0.42231999999999997</v>
      </c>
      <c r="K144" s="98">
        <v>1.8080000000000001</v>
      </c>
      <c r="L144" s="98">
        <v>0.23</v>
      </c>
      <c r="M144" s="17">
        <v>0.17680000000000001</v>
      </c>
      <c r="N144" s="17">
        <v>2.7000000000000001E-3</v>
      </c>
      <c r="O144" s="18">
        <v>0.33374999999999999</v>
      </c>
      <c r="P144" s="13">
        <v>1038.0999999999999</v>
      </c>
      <c r="Q144" s="13">
        <v>140</v>
      </c>
      <c r="R144" s="13">
        <v>1048.3</v>
      </c>
      <c r="S144" s="13">
        <v>84</v>
      </c>
      <c r="T144" s="13">
        <v>1049.3</v>
      </c>
      <c r="U144" s="13">
        <v>15</v>
      </c>
      <c r="V144" s="15">
        <f t="shared" si="18"/>
        <v>1.2330572289156834</v>
      </c>
      <c r="W144" s="19">
        <v>0.28231899999999999</v>
      </c>
      <c r="X144" s="19">
        <v>2.5999999999999998E-5</v>
      </c>
      <c r="Y144" s="19">
        <v>1.467155</v>
      </c>
      <c r="Z144" s="19">
        <v>5.1E-5</v>
      </c>
      <c r="AA144" s="19">
        <v>3.1533E-4</v>
      </c>
      <c r="AB144" s="19">
        <v>8.1999999999999998E-7</v>
      </c>
      <c r="AC144" s="16">
        <v>9.4369999999999992E-3</v>
      </c>
      <c r="AD144" s="16">
        <v>4.6E-5</v>
      </c>
      <c r="AE144" s="13">
        <v>10.74</v>
      </c>
      <c r="AF144" s="13">
        <f t="shared" si="17"/>
        <v>38.964535188458157</v>
      </c>
    </row>
    <row r="145" spans="1:32" s="2" customFormat="1" x14ac:dyDescent="0.2">
      <c r="A145" s="2" t="s">
        <v>191</v>
      </c>
      <c r="B145" s="2">
        <v>3</v>
      </c>
      <c r="C145" s="2" t="s">
        <v>14</v>
      </c>
      <c r="D145" s="5">
        <v>24.071000000000002</v>
      </c>
      <c r="E145" s="5">
        <v>77.2</v>
      </c>
      <c r="F145" s="10">
        <v>5.7129798903107858</v>
      </c>
      <c r="G145" s="10">
        <v>8.4859160000000003E-2</v>
      </c>
      <c r="H145" s="8">
        <v>7.331E-2</v>
      </c>
      <c r="I145" s="8">
        <v>9.7999999999999997E-3</v>
      </c>
      <c r="J145" s="10">
        <v>0.35870000000000002</v>
      </c>
      <c r="K145" s="99">
        <v>1.7829999999999999</v>
      </c>
      <c r="L145" s="99">
        <v>0.23</v>
      </c>
      <c r="M145" s="9">
        <v>0.17504</v>
      </c>
      <c r="N145" s="9">
        <v>2.5999999999999999E-3</v>
      </c>
      <c r="O145" s="10">
        <v>0.34905999999999998</v>
      </c>
      <c r="P145" s="5">
        <v>1023.6</v>
      </c>
      <c r="Q145" s="5">
        <v>140</v>
      </c>
      <c r="R145" s="5">
        <v>1039.2</v>
      </c>
      <c r="S145" s="5">
        <v>83</v>
      </c>
      <c r="T145" s="5">
        <v>1039.8</v>
      </c>
      <c r="U145" s="5">
        <v>14</v>
      </c>
      <c r="V145" s="7">
        <f t="shared" si="18"/>
        <v>2.1272590361445936</v>
      </c>
      <c r="W145" s="11">
        <v>0.282306</v>
      </c>
      <c r="X145" s="11">
        <v>2.3E-5</v>
      </c>
      <c r="Y145" s="11">
        <v>1.4671609999999999</v>
      </c>
      <c r="Z145" s="11">
        <v>4.8999999999999998E-5</v>
      </c>
      <c r="AA145" s="11">
        <v>3.2086000000000001E-4</v>
      </c>
      <c r="AB145" s="11">
        <v>5.6000000000000004E-7</v>
      </c>
      <c r="AC145" s="8">
        <v>9.6869999999999994E-3</v>
      </c>
      <c r="AD145" s="8">
        <v>5.8999999999999998E-5</v>
      </c>
      <c r="AE145" s="5">
        <v>10.74</v>
      </c>
      <c r="AF145" s="5">
        <f t="shared" si="17"/>
        <v>7.0844609433739043</v>
      </c>
    </row>
    <row r="146" spans="1:32" x14ac:dyDescent="0.2">
      <c r="A146" s="12" t="s">
        <v>192</v>
      </c>
      <c r="B146" s="12">
        <v>3</v>
      </c>
      <c r="C146" s="12" t="s">
        <v>14</v>
      </c>
      <c r="D146" s="13">
        <v>24.064</v>
      </c>
      <c r="E146" s="13">
        <v>81.400000000000006</v>
      </c>
      <c r="F146" s="18">
        <v>5.6999544003647964</v>
      </c>
      <c r="G146" s="18">
        <v>8.4472649999999996E-2</v>
      </c>
      <c r="H146" s="16">
        <v>7.1349999999999997E-2</v>
      </c>
      <c r="I146" s="16">
        <v>9.4999999999999998E-3</v>
      </c>
      <c r="J146" s="18">
        <v>0.37637999999999999</v>
      </c>
      <c r="K146" s="98">
        <v>1.7270000000000001</v>
      </c>
      <c r="L146" s="98">
        <v>0.22</v>
      </c>
      <c r="M146" s="17">
        <v>0.17544000000000001</v>
      </c>
      <c r="N146" s="17">
        <v>2.5999999999999999E-3</v>
      </c>
      <c r="O146" s="18">
        <v>0.26906999999999998</v>
      </c>
      <c r="P146" s="13">
        <v>967.8</v>
      </c>
      <c r="Q146" s="13">
        <v>140</v>
      </c>
      <c r="R146" s="13">
        <v>1018.5</v>
      </c>
      <c r="S146" s="13">
        <v>83</v>
      </c>
      <c r="T146" s="13">
        <v>1042</v>
      </c>
      <c r="U146" s="13">
        <v>14</v>
      </c>
      <c r="V146" s="15">
        <f t="shared" si="18"/>
        <v>1.9201807228915726</v>
      </c>
      <c r="W146" s="19">
        <v>0.28232400000000002</v>
      </c>
      <c r="X146" s="19">
        <v>2.8E-5</v>
      </c>
      <c r="Y146" s="19">
        <v>1.4671810000000001</v>
      </c>
      <c r="Z146" s="19">
        <v>4.6999999999999997E-5</v>
      </c>
      <c r="AA146" s="19">
        <v>3.2274000000000002E-4</v>
      </c>
      <c r="AB146" s="19">
        <v>6.5000000000000002E-7</v>
      </c>
      <c r="AC146" s="16">
        <v>9.7719999999999994E-3</v>
      </c>
      <c r="AD146" s="16">
        <v>6.8999999999999997E-5</v>
      </c>
      <c r="AE146" s="13">
        <v>10.76</v>
      </c>
      <c r="AF146" s="13">
        <f t="shared" si="17"/>
        <v>56.675687546991234</v>
      </c>
    </row>
    <row r="147" spans="1:32" s="2" customFormat="1" x14ac:dyDescent="0.2">
      <c r="A147" s="2" t="s">
        <v>193</v>
      </c>
      <c r="B147" s="2">
        <v>3</v>
      </c>
      <c r="C147" s="2" t="s">
        <v>14</v>
      </c>
      <c r="D147" s="5">
        <v>24.068999999999999</v>
      </c>
      <c r="E147" s="5">
        <v>78</v>
      </c>
      <c r="F147" s="10">
        <v>5.6753688989784337</v>
      </c>
      <c r="G147" s="10">
        <v>9.3408459999999999E-2</v>
      </c>
      <c r="H147" s="8">
        <v>7.1169999999999997E-2</v>
      </c>
      <c r="I147" s="8">
        <v>9.4999999999999998E-3</v>
      </c>
      <c r="J147" s="10">
        <v>0.27666000000000002</v>
      </c>
      <c r="K147" s="99">
        <v>1.7270000000000001</v>
      </c>
      <c r="L147" s="99">
        <v>0.22</v>
      </c>
      <c r="M147" s="9">
        <v>0.1762</v>
      </c>
      <c r="N147" s="9">
        <v>2.8999999999999998E-3</v>
      </c>
      <c r="O147" s="10">
        <v>0.70606999999999998</v>
      </c>
      <c r="P147" s="5">
        <v>961.1</v>
      </c>
      <c r="Q147" s="5">
        <v>150</v>
      </c>
      <c r="R147" s="5">
        <v>1018.3</v>
      </c>
      <c r="S147" s="5">
        <v>82</v>
      </c>
      <c r="T147" s="5">
        <v>1046.4000000000001</v>
      </c>
      <c r="U147" s="5">
        <v>16</v>
      </c>
      <c r="V147" s="7">
        <f t="shared" si="18"/>
        <v>1.5060240963855449</v>
      </c>
      <c r="W147" s="11">
        <v>0.28232600000000002</v>
      </c>
      <c r="X147" s="11">
        <v>2.8E-5</v>
      </c>
      <c r="Y147" s="11">
        <v>1.467206</v>
      </c>
      <c r="Z147" s="11">
        <v>4.1999999999999998E-5</v>
      </c>
      <c r="AA147" s="11">
        <v>3.2043000000000002E-4</v>
      </c>
      <c r="AB147" s="11">
        <v>7.6000000000000003E-7</v>
      </c>
      <c r="AC147" s="8">
        <v>9.6780000000000008E-3</v>
      </c>
      <c r="AD147" s="8">
        <v>6.2000000000000003E-5</v>
      </c>
      <c r="AE147" s="5">
        <v>10.78</v>
      </c>
      <c r="AF147" s="5">
        <f t="shared" si="17"/>
        <v>63.760148490365133</v>
      </c>
    </row>
    <row r="148" spans="1:32" x14ac:dyDescent="0.2">
      <c r="A148" s="12" t="s">
        <v>194</v>
      </c>
      <c r="B148" s="12">
        <v>3</v>
      </c>
      <c r="C148" s="12" t="s">
        <v>14</v>
      </c>
      <c r="D148" s="13">
        <v>24.105</v>
      </c>
      <c r="E148" s="13">
        <v>80</v>
      </c>
      <c r="F148" s="18">
        <v>5.7087400810641098</v>
      </c>
      <c r="G148" s="18">
        <v>8.4733249999999996E-2</v>
      </c>
      <c r="H148" s="16">
        <v>7.0819999999999994E-2</v>
      </c>
      <c r="I148" s="16">
        <v>9.4000000000000004E-3</v>
      </c>
      <c r="J148" s="18">
        <v>0.47796</v>
      </c>
      <c r="K148" s="98">
        <v>1.7030000000000001</v>
      </c>
      <c r="L148" s="98">
        <v>0.22</v>
      </c>
      <c r="M148" s="17">
        <v>0.17516999999999999</v>
      </c>
      <c r="N148" s="17">
        <v>2.5999999999999999E-3</v>
      </c>
      <c r="O148" s="18">
        <v>0.1182</v>
      </c>
      <c r="P148" s="13">
        <v>951</v>
      </c>
      <c r="Q148" s="13">
        <v>160</v>
      </c>
      <c r="R148" s="13">
        <v>1009.6</v>
      </c>
      <c r="S148" s="13">
        <v>82</v>
      </c>
      <c r="T148" s="13">
        <v>1040.5</v>
      </c>
      <c r="U148" s="13">
        <v>14</v>
      </c>
      <c r="V148" s="15">
        <f t="shared" si="18"/>
        <v>2.0613704819277103</v>
      </c>
      <c r="W148" s="19">
        <v>0.28229500000000002</v>
      </c>
      <c r="X148" s="19">
        <v>3.3000000000000003E-5</v>
      </c>
      <c r="Y148" s="19">
        <v>1.467179</v>
      </c>
      <c r="Z148" s="19">
        <v>5.0000000000000002E-5</v>
      </c>
      <c r="AA148" s="19">
        <v>3.1478000000000002E-4</v>
      </c>
      <c r="AB148" s="19">
        <v>7.8999999999999995E-7</v>
      </c>
      <c r="AC148" s="16">
        <v>9.5300000000000003E-3</v>
      </c>
      <c r="AD148" s="16">
        <v>9.2999999999999997E-5</v>
      </c>
      <c r="AE148" s="13">
        <v>10.88</v>
      </c>
      <c r="AF148" s="13">
        <f t="shared" si="17"/>
        <v>46.048996131832062</v>
      </c>
    </row>
    <row r="149" spans="1:32" s="2" customFormat="1" x14ac:dyDescent="0.2">
      <c r="A149" s="2" t="s">
        <v>195</v>
      </c>
      <c r="B149" s="2">
        <v>3</v>
      </c>
      <c r="C149" s="2" t="s">
        <v>14</v>
      </c>
      <c r="D149" s="5">
        <v>24.081</v>
      </c>
      <c r="E149" s="5">
        <v>84.4</v>
      </c>
      <c r="F149" s="10">
        <v>5.7803468208092488</v>
      </c>
      <c r="G149" s="10">
        <v>9.0213509999999997E-2</v>
      </c>
      <c r="H149" s="8">
        <v>7.0459999999999995E-2</v>
      </c>
      <c r="I149" s="8">
        <v>9.4000000000000004E-3</v>
      </c>
      <c r="J149" s="10">
        <v>0.46989999999999998</v>
      </c>
      <c r="K149" s="99">
        <v>1.651</v>
      </c>
      <c r="L149" s="99">
        <v>0.21</v>
      </c>
      <c r="M149" s="9">
        <v>0.17299999999999999</v>
      </c>
      <c r="N149" s="9">
        <v>2.7000000000000001E-3</v>
      </c>
      <c r="O149" s="10">
        <v>0.39760000000000001</v>
      </c>
      <c r="P149" s="5">
        <v>939.6</v>
      </c>
      <c r="Q149" s="5">
        <v>140</v>
      </c>
      <c r="R149" s="5">
        <v>989.9</v>
      </c>
      <c r="S149" s="5">
        <v>81</v>
      </c>
      <c r="T149" s="5">
        <v>1028.5999999999999</v>
      </c>
      <c r="U149" s="5">
        <v>15</v>
      </c>
      <c r="V149" s="7">
        <f t="shared" si="18"/>
        <v>3.1814759036144693</v>
      </c>
      <c r="W149" s="11">
        <v>0.28231699999999998</v>
      </c>
      <c r="X149" s="11">
        <v>2.6999999999999999E-5</v>
      </c>
      <c r="Y149" s="11">
        <v>1.467155</v>
      </c>
      <c r="Z149" s="11">
        <v>4.8999999999999998E-5</v>
      </c>
      <c r="AA149" s="11">
        <v>3.1700000000000001E-4</v>
      </c>
      <c r="AB149" s="11">
        <v>1.7E-6</v>
      </c>
      <c r="AC149" s="8">
        <v>9.6200000000000001E-3</v>
      </c>
      <c r="AD149" s="8">
        <v>1.1E-4</v>
      </c>
      <c r="AE149" s="5">
        <v>10.66</v>
      </c>
      <c r="AF149" s="5">
        <f t="shared" si="17"/>
        <v>31.880074245084256</v>
      </c>
    </row>
    <row r="150" spans="1:32" x14ac:dyDescent="0.2">
      <c r="A150" s="12" t="s">
        <v>196</v>
      </c>
      <c r="B150" s="12">
        <v>3</v>
      </c>
      <c r="C150" s="12" t="s">
        <v>14</v>
      </c>
      <c r="D150" s="13">
        <v>24.131</v>
      </c>
      <c r="E150" s="13">
        <v>83.6</v>
      </c>
      <c r="F150" s="18">
        <v>5.7770075101097627</v>
      </c>
      <c r="G150" s="18">
        <v>9.0109300000000003E-2</v>
      </c>
      <c r="H150" s="16">
        <v>7.084E-2</v>
      </c>
      <c r="I150" s="16">
        <v>9.4999999999999998E-3</v>
      </c>
      <c r="J150" s="18">
        <v>0.27449000000000001</v>
      </c>
      <c r="K150" s="98">
        <v>1.659</v>
      </c>
      <c r="L150" s="98">
        <v>0.21</v>
      </c>
      <c r="M150" s="17">
        <v>0.1731</v>
      </c>
      <c r="N150" s="17">
        <v>2.7000000000000001E-3</v>
      </c>
      <c r="O150" s="18">
        <v>0.62470000000000003</v>
      </c>
      <c r="P150" s="13">
        <v>951.9</v>
      </c>
      <c r="Q150" s="13">
        <v>160</v>
      </c>
      <c r="R150" s="13">
        <v>992.6</v>
      </c>
      <c r="S150" s="13">
        <v>82</v>
      </c>
      <c r="T150" s="13">
        <v>1028.9000000000001</v>
      </c>
      <c r="U150" s="13">
        <v>15</v>
      </c>
      <c r="V150" s="15">
        <f t="shared" si="18"/>
        <v>3.1532379518072275</v>
      </c>
      <c r="W150" s="19">
        <v>0.28232299999999999</v>
      </c>
      <c r="X150" s="19">
        <v>3.6000000000000001E-5</v>
      </c>
      <c r="Y150" s="19">
        <v>1.467184</v>
      </c>
      <c r="Z150" s="19">
        <v>4.3999999999999999E-5</v>
      </c>
      <c r="AA150" s="19">
        <v>3.2160000000000001E-4</v>
      </c>
      <c r="AB150" s="19">
        <v>3.4000000000000001E-6</v>
      </c>
      <c r="AC150" s="16">
        <v>9.7079999999999996E-3</v>
      </c>
      <c r="AD150" s="16">
        <v>8.6000000000000003E-5</v>
      </c>
      <c r="AE150" s="13">
        <v>10.050000000000001</v>
      </c>
      <c r="AF150" s="13">
        <f t="shared" si="17"/>
        <v>53.133457075205968</v>
      </c>
    </row>
    <row r="151" spans="1:32" s="2" customFormat="1" x14ac:dyDescent="0.2">
      <c r="A151" s="2" t="s">
        <v>197</v>
      </c>
      <c r="B151" s="2">
        <v>3</v>
      </c>
      <c r="C151" s="2" t="s">
        <v>14</v>
      </c>
      <c r="D151" s="5">
        <v>24.076000000000001</v>
      </c>
      <c r="E151" s="5">
        <v>98.2</v>
      </c>
      <c r="F151" s="10">
        <v>5.6306306306306304</v>
      </c>
      <c r="G151" s="10">
        <v>8.5600800000000005E-2</v>
      </c>
      <c r="H151" s="8">
        <v>7.4130000000000001E-2</v>
      </c>
      <c r="I151" s="8">
        <v>9.9000000000000008E-3</v>
      </c>
      <c r="J151" s="10">
        <v>0.32435999999999998</v>
      </c>
      <c r="K151" s="99">
        <v>1.8160000000000001</v>
      </c>
      <c r="L151" s="99">
        <v>0.23</v>
      </c>
      <c r="M151" s="9">
        <v>0.17760000000000001</v>
      </c>
      <c r="N151" s="9">
        <v>2.7000000000000001E-3</v>
      </c>
      <c r="O151" s="10">
        <v>0.47291</v>
      </c>
      <c r="P151" s="5">
        <v>1043.7</v>
      </c>
      <c r="Q151" s="5">
        <v>150</v>
      </c>
      <c r="R151" s="5">
        <v>1050.9000000000001</v>
      </c>
      <c r="S151" s="5">
        <v>84</v>
      </c>
      <c r="T151" s="5">
        <v>1053.7</v>
      </c>
      <c r="U151" s="5">
        <v>15</v>
      </c>
      <c r="V151" s="7">
        <f t="shared" si="18"/>
        <v>0.81890060240964146</v>
      </c>
      <c r="W151" s="11">
        <v>0.28228799999999998</v>
      </c>
      <c r="X151" s="11">
        <v>3.6999999999999998E-5</v>
      </c>
      <c r="Y151" s="11">
        <v>1.467139</v>
      </c>
      <c r="Z151" s="11">
        <v>3.4E-5</v>
      </c>
      <c r="AA151" s="11">
        <v>3.2026999999999999E-4</v>
      </c>
      <c r="AB151" s="11">
        <v>4.7999999999999996E-7</v>
      </c>
      <c r="AC151" s="8">
        <v>9.6220000000000003E-3</v>
      </c>
      <c r="AD151" s="8">
        <v>6.9999999999999994E-5</v>
      </c>
      <c r="AE151" s="5">
        <v>10.28</v>
      </c>
      <c r="AF151" s="5">
        <f t="shared" si="17"/>
        <v>70.844609433739038</v>
      </c>
    </row>
    <row r="152" spans="1:32" x14ac:dyDescent="0.2">
      <c r="A152" s="12" t="s">
        <v>198</v>
      </c>
      <c r="B152" s="12">
        <v>3</v>
      </c>
      <c r="C152" s="12" t="s">
        <v>14</v>
      </c>
      <c r="D152" s="13">
        <v>24.087</v>
      </c>
      <c r="E152" s="13">
        <v>101.3</v>
      </c>
      <c r="F152" s="18">
        <v>5.6433408577878108</v>
      </c>
      <c r="G152" s="18">
        <v>8.59877E-2</v>
      </c>
      <c r="H152" s="16">
        <v>7.4029999999999999E-2</v>
      </c>
      <c r="I152" s="16">
        <v>9.9000000000000008E-3</v>
      </c>
      <c r="J152" s="18">
        <v>0.40160000000000001</v>
      </c>
      <c r="K152" s="98">
        <v>1.8109999999999999</v>
      </c>
      <c r="L152" s="98">
        <v>0.23</v>
      </c>
      <c r="M152" s="17">
        <v>0.1772</v>
      </c>
      <c r="N152" s="17">
        <v>2.7000000000000001E-3</v>
      </c>
      <c r="O152" s="18">
        <v>0.54586000000000001</v>
      </c>
      <c r="P152" s="13">
        <v>1041.8</v>
      </c>
      <c r="Q152" s="13">
        <v>150</v>
      </c>
      <c r="R152" s="13">
        <v>1049.2</v>
      </c>
      <c r="S152" s="13">
        <v>84</v>
      </c>
      <c r="T152" s="13">
        <v>1051.7</v>
      </c>
      <c r="U152" s="13">
        <v>15</v>
      </c>
      <c r="V152" s="15">
        <f t="shared" si="18"/>
        <v>1.0071536144578346</v>
      </c>
      <c r="W152" s="19">
        <v>0.28232099999999999</v>
      </c>
      <c r="X152" s="19">
        <v>3.6999999999999998E-5</v>
      </c>
      <c r="Y152" s="19">
        <v>1.467206</v>
      </c>
      <c r="Z152" s="19">
        <v>4.5000000000000003E-5</v>
      </c>
      <c r="AA152" s="19">
        <v>3.1909000000000001E-4</v>
      </c>
      <c r="AB152" s="19">
        <v>4.3000000000000001E-7</v>
      </c>
      <c r="AC152" s="16">
        <v>9.6480000000000003E-3</v>
      </c>
      <c r="AD152" s="16">
        <v>8.1000000000000004E-5</v>
      </c>
      <c r="AE152" s="13">
        <v>10.39</v>
      </c>
      <c r="AF152" s="13">
        <f t="shared" si="17"/>
        <v>46.048996131832062</v>
      </c>
    </row>
    <row r="153" spans="1:32" s="2" customFormat="1" x14ac:dyDescent="0.2">
      <c r="A153" s="2" t="s">
        <v>199</v>
      </c>
      <c r="B153" s="2">
        <v>3</v>
      </c>
      <c r="C153" s="2" t="s">
        <v>14</v>
      </c>
      <c r="D153" s="5">
        <v>24.085000000000001</v>
      </c>
      <c r="E153" s="5">
        <v>96.9</v>
      </c>
      <c r="F153" s="10">
        <v>5.6211354693648117</v>
      </c>
      <c r="G153" s="10">
        <v>8.8472060000000005E-2</v>
      </c>
      <c r="H153" s="8">
        <v>7.4139999999999998E-2</v>
      </c>
      <c r="I153" s="8">
        <v>9.9000000000000008E-3</v>
      </c>
      <c r="J153" s="10">
        <v>0.62499000000000005</v>
      </c>
      <c r="K153" s="99">
        <v>1.82</v>
      </c>
      <c r="L153" s="99">
        <v>0.23</v>
      </c>
      <c r="M153" s="9">
        <v>0.1779</v>
      </c>
      <c r="N153" s="9">
        <v>2.8E-3</v>
      </c>
      <c r="O153" s="10">
        <v>0.35983999999999999</v>
      </c>
      <c r="P153" s="5">
        <v>1048.4000000000001</v>
      </c>
      <c r="Q153" s="5">
        <v>160</v>
      </c>
      <c r="R153" s="5">
        <v>1052.5</v>
      </c>
      <c r="S153" s="5">
        <v>84</v>
      </c>
      <c r="T153" s="5">
        <v>1055.7</v>
      </c>
      <c r="U153" s="5">
        <v>15</v>
      </c>
      <c r="V153" s="7">
        <f t="shared" si="18"/>
        <v>0.63064759036144835</v>
      </c>
      <c r="W153" s="11">
        <v>0.28228799999999998</v>
      </c>
      <c r="X153" s="11">
        <v>2.4000000000000001E-5</v>
      </c>
      <c r="Y153" s="11">
        <v>1.467155</v>
      </c>
      <c r="Z153" s="11">
        <v>4.6999999999999997E-5</v>
      </c>
      <c r="AA153" s="11">
        <v>3.2063000000000003E-4</v>
      </c>
      <c r="AB153" s="11">
        <v>6.4000000000000001E-7</v>
      </c>
      <c r="AC153" s="8">
        <v>9.6229999999999996E-3</v>
      </c>
      <c r="AD153" s="8">
        <v>5.1999999999999997E-5</v>
      </c>
      <c r="AE153" s="5">
        <v>10.28</v>
      </c>
      <c r="AF153" s="5">
        <f t="shared" si="17"/>
        <v>70.844609433739038</v>
      </c>
    </row>
    <row r="154" spans="1:32" x14ac:dyDescent="0.2">
      <c r="A154" s="12" t="s">
        <v>200</v>
      </c>
      <c r="B154" s="12">
        <v>3</v>
      </c>
      <c r="C154" s="12" t="s">
        <v>14</v>
      </c>
      <c r="D154" s="13">
        <v>24.109000000000002</v>
      </c>
      <c r="E154" s="13">
        <v>95</v>
      </c>
      <c r="F154" s="18">
        <v>5.5493895671476139</v>
      </c>
      <c r="G154" s="18">
        <v>8.9307600000000001E-2</v>
      </c>
      <c r="H154" s="16">
        <v>7.5249999999999997E-2</v>
      </c>
      <c r="I154" s="16">
        <v>0.01</v>
      </c>
      <c r="J154" s="18">
        <v>0.56752000000000002</v>
      </c>
      <c r="K154" s="98">
        <v>1.8640000000000001</v>
      </c>
      <c r="L154" s="98">
        <v>0.24</v>
      </c>
      <c r="M154" s="17">
        <v>0.1802</v>
      </c>
      <c r="N154" s="17">
        <v>2.8999999999999998E-3</v>
      </c>
      <c r="O154" s="18">
        <v>0.20674999999999999</v>
      </c>
      <c r="P154" s="13">
        <v>1075</v>
      </c>
      <c r="Q154" s="13">
        <v>140</v>
      </c>
      <c r="R154" s="13">
        <v>1068.2</v>
      </c>
      <c r="S154" s="13">
        <v>85</v>
      </c>
      <c r="T154" s="13">
        <v>1068</v>
      </c>
      <c r="U154" s="13">
        <v>16</v>
      </c>
      <c r="V154" s="15">
        <f t="shared" si="18"/>
        <v>0.52710843373493788</v>
      </c>
      <c r="W154" s="19">
        <v>0.28232099999999999</v>
      </c>
      <c r="X154" s="19">
        <v>2.5000000000000001E-5</v>
      </c>
      <c r="Y154" s="19">
        <v>1.4671510000000001</v>
      </c>
      <c r="Z154" s="19">
        <v>3.4E-5</v>
      </c>
      <c r="AA154" s="19">
        <v>3.1870999999999999E-4</v>
      </c>
      <c r="AB154" s="19">
        <v>9.0999999999999997E-7</v>
      </c>
      <c r="AC154" s="16">
        <v>9.5949999999999994E-3</v>
      </c>
      <c r="AD154" s="16">
        <v>9.7E-5</v>
      </c>
      <c r="AE154" s="13">
        <v>10.36</v>
      </c>
      <c r="AF154" s="13">
        <f t="shared" si="17"/>
        <v>46.048996131832062</v>
      </c>
    </row>
    <row r="155" spans="1:32" s="2" customFormat="1" x14ac:dyDescent="0.2">
      <c r="A155" s="2" t="s">
        <v>201</v>
      </c>
      <c r="B155" s="2">
        <v>3</v>
      </c>
      <c r="C155" s="2" t="s">
        <v>14</v>
      </c>
      <c r="D155" s="5">
        <v>24.102</v>
      </c>
      <c r="E155" s="5">
        <v>99.2</v>
      </c>
      <c r="F155" s="10">
        <v>5.6306306306306304</v>
      </c>
      <c r="G155" s="10">
        <v>8.8771199999999995E-2</v>
      </c>
      <c r="H155" s="8">
        <v>7.5679999999999997E-2</v>
      </c>
      <c r="I155" s="8">
        <v>0.01</v>
      </c>
      <c r="J155" s="10">
        <v>0.41770000000000002</v>
      </c>
      <c r="K155" s="99">
        <v>1.847</v>
      </c>
      <c r="L155" s="99">
        <v>0.24</v>
      </c>
      <c r="M155" s="9">
        <v>0.17760000000000001</v>
      </c>
      <c r="N155" s="9">
        <v>2.8E-3</v>
      </c>
      <c r="O155" s="10">
        <v>0.62441000000000002</v>
      </c>
      <c r="P155" s="5">
        <v>1086</v>
      </c>
      <c r="Q155" s="5">
        <v>170</v>
      </c>
      <c r="R155" s="5">
        <v>1062</v>
      </c>
      <c r="S155" s="5">
        <v>84</v>
      </c>
      <c r="T155" s="5">
        <v>1053.7</v>
      </c>
      <c r="U155" s="5">
        <v>15</v>
      </c>
      <c r="V155" s="7">
        <f t="shared" si="18"/>
        <v>0.81890060240964146</v>
      </c>
      <c r="W155" s="11">
        <v>0.28230300000000003</v>
      </c>
      <c r="X155" s="11">
        <v>3.4E-5</v>
      </c>
      <c r="Y155" s="11">
        <v>1.4672000000000001</v>
      </c>
      <c r="Z155" s="11">
        <v>4.0000000000000003E-5</v>
      </c>
      <c r="AA155" s="11">
        <v>3.1496999999999997E-4</v>
      </c>
      <c r="AB155" s="11">
        <v>4.2E-7</v>
      </c>
      <c r="AC155" s="8">
        <v>9.5119999999999996E-3</v>
      </c>
      <c r="AD155" s="8">
        <v>7.7000000000000001E-5</v>
      </c>
      <c r="AE155" s="5">
        <v>10.9</v>
      </c>
      <c r="AF155" s="5">
        <f t="shared" si="17"/>
        <v>17.711152358336445</v>
      </c>
    </row>
    <row r="156" spans="1:32" x14ac:dyDescent="0.2">
      <c r="A156" s="12" t="s">
        <v>202</v>
      </c>
      <c r="B156" s="12">
        <v>3</v>
      </c>
      <c r="C156" s="12" t="s">
        <v>14</v>
      </c>
      <c r="D156" s="13">
        <v>24.074000000000002</v>
      </c>
      <c r="E156" s="13">
        <v>99.3</v>
      </c>
      <c r="F156" s="18">
        <v>5.6148231330713081</v>
      </c>
      <c r="G156" s="18">
        <v>8.8273470000000007E-2</v>
      </c>
      <c r="H156" s="16">
        <v>6.5579999999999999E-2</v>
      </c>
      <c r="I156" s="16">
        <v>8.8000000000000005E-3</v>
      </c>
      <c r="J156" s="18">
        <v>0.30997000000000002</v>
      </c>
      <c r="K156" s="98">
        <v>1.5589999999999999</v>
      </c>
      <c r="L156" s="98">
        <v>0.2</v>
      </c>
      <c r="M156" s="17">
        <v>0.17810000000000001</v>
      </c>
      <c r="N156" s="17">
        <v>2.8E-3</v>
      </c>
      <c r="O156" s="18">
        <v>0.50517000000000001</v>
      </c>
      <c r="P156" s="13">
        <v>792</v>
      </c>
      <c r="Q156" s="13">
        <v>160</v>
      </c>
      <c r="R156" s="13">
        <v>953.7</v>
      </c>
      <c r="S156" s="13">
        <v>80</v>
      </c>
      <c r="T156" s="13">
        <v>1056.7</v>
      </c>
      <c r="U156" s="13">
        <v>16</v>
      </c>
      <c r="V156" s="15">
        <f t="shared" si="18"/>
        <v>0.53652108433735179</v>
      </c>
      <c r="W156" s="19">
        <v>0.28234999999999999</v>
      </c>
      <c r="X156" s="19">
        <v>2.6999999999999999E-5</v>
      </c>
      <c r="Y156" s="19">
        <v>1.4671829999999999</v>
      </c>
      <c r="Z156" s="19">
        <v>4.3000000000000002E-5</v>
      </c>
      <c r="AA156" s="19">
        <v>3.1839999999999999E-4</v>
      </c>
      <c r="AB156" s="19">
        <v>1.1999999999999999E-6</v>
      </c>
      <c r="AC156" s="16">
        <v>9.5689999999999994E-3</v>
      </c>
      <c r="AD156" s="16">
        <v>4.8000000000000001E-5</v>
      </c>
      <c r="AE156" s="13">
        <v>10.69</v>
      </c>
      <c r="AF156" s="13">
        <f t="shared" si="17"/>
        <v>148.77367981065535</v>
      </c>
    </row>
    <row r="157" spans="1:32" s="2" customFormat="1" x14ac:dyDescent="0.2">
      <c r="A157" s="2" t="s">
        <v>203</v>
      </c>
      <c r="B157" s="2">
        <v>3</v>
      </c>
      <c r="C157" s="2" t="s">
        <v>14</v>
      </c>
      <c r="D157" s="5">
        <v>24.103999999999999</v>
      </c>
      <c r="E157" s="5">
        <v>100.6</v>
      </c>
      <c r="F157" s="10">
        <v>5.6053811659192823</v>
      </c>
      <c r="G157" s="10">
        <v>8.7976830000000006E-2</v>
      </c>
      <c r="H157" s="8">
        <v>6.5070000000000003E-2</v>
      </c>
      <c r="I157" s="8">
        <v>8.6999999999999994E-3</v>
      </c>
      <c r="J157" s="10">
        <v>0.50497999999999998</v>
      </c>
      <c r="K157" s="99">
        <v>1.5429999999999999</v>
      </c>
      <c r="L157" s="99">
        <v>0.2</v>
      </c>
      <c r="M157" s="9">
        <v>0.1784</v>
      </c>
      <c r="N157" s="9">
        <v>2.8E-3</v>
      </c>
      <c r="O157" s="10">
        <v>0.34483999999999998</v>
      </c>
      <c r="P157" s="5">
        <v>777</v>
      </c>
      <c r="Q157" s="5">
        <v>160</v>
      </c>
      <c r="R157" s="5">
        <v>947.4</v>
      </c>
      <c r="S157" s="5">
        <v>80</v>
      </c>
      <c r="T157" s="5">
        <v>1058.2</v>
      </c>
      <c r="U157" s="5">
        <v>16</v>
      </c>
      <c r="V157" s="7">
        <f t="shared" si="18"/>
        <v>0.39533132530121406</v>
      </c>
      <c r="W157" s="11">
        <v>0.28233000000000003</v>
      </c>
      <c r="X157" s="11">
        <v>2.9E-5</v>
      </c>
      <c r="Y157" s="11">
        <v>1.4671920000000001</v>
      </c>
      <c r="Z157" s="11">
        <v>4.1999999999999998E-5</v>
      </c>
      <c r="AA157" s="11">
        <v>3.1756999999999998E-4</v>
      </c>
      <c r="AB157" s="11">
        <v>9.4E-7</v>
      </c>
      <c r="AC157" s="8">
        <v>9.5350000000000001E-3</v>
      </c>
      <c r="AD157" s="8">
        <v>9.6000000000000002E-5</v>
      </c>
      <c r="AE157" s="5">
        <v>10.89</v>
      </c>
      <c r="AF157" s="5">
        <f t="shared" si="17"/>
        <v>77.929070377112936</v>
      </c>
    </row>
    <row r="158" spans="1:32" x14ac:dyDescent="0.2">
      <c r="A158" s="12" t="s">
        <v>204</v>
      </c>
      <c r="B158" s="12">
        <v>3</v>
      </c>
      <c r="C158" s="12" t="s">
        <v>14</v>
      </c>
      <c r="D158" s="13">
        <v>24.062000000000001</v>
      </c>
      <c r="E158" s="13">
        <v>78.900000000000006</v>
      </c>
      <c r="F158" s="18">
        <v>5.6882821387940838</v>
      </c>
      <c r="G158" s="18">
        <v>8.7362690000000007E-2</v>
      </c>
      <c r="H158" s="16">
        <v>7.4630000000000002E-2</v>
      </c>
      <c r="I158" s="16">
        <v>0.01</v>
      </c>
      <c r="J158" s="18">
        <v>0.20125999999999999</v>
      </c>
      <c r="K158" s="98">
        <v>1.821</v>
      </c>
      <c r="L158" s="98">
        <v>0.23</v>
      </c>
      <c r="M158" s="17">
        <v>0.17580000000000001</v>
      </c>
      <c r="N158" s="17">
        <v>2.7000000000000001E-3</v>
      </c>
      <c r="O158" s="18">
        <v>-0.11197</v>
      </c>
      <c r="P158" s="13">
        <v>1057</v>
      </c>
      <c r="Q158" s="13">
        <v>160</v>
      </c>
      <c r="R158" s="13">
        <v>1053</v>
      </c>
      <c r="S158" s="13">
        <v>84</v>
      </c>
      <c r="T158" s="13">
        <v>1044</v>
      </c>
      <c r="U158" s="13">
        <v>15</v>
      </c>
      <c r="V158" s="15">
        <f t="shared" si="18"/>
        <v>1.7319277108433795</v>
      </c>
      <c r="W158" s="19">
        <v>0.28227799999999997</v>
      </c>
      <c r="X158" s="19">
        <v>3.1999999999999999E-5</v>
      </c>
      <c r="Y158" s="19">
        <v>1.467141</v>
      </c>
      <c r="Z158" s="19">
        <v>4.1E-5</v>
      </c>
      <c r="AA158" s="19">
        <v>3.1930000000000001E-4</v>
      </c>
      <c r="AB158" s="19">
        <v>1.3E-6</v>
      </c>
      <c r="AC158" s="16">
        <v>9.6799999999999994E-3</v>
      </c>
      <c r="AD158" s="16">
        <v>1.1E-4</v>
      </c>
      <c r="AE158" s="13">
        <v>10.33</v>
      </c>
      <c r="AF158" s="13">
        <f t="shared" si="17"/>
        <v>106.26691415060857</v>
      </c>
    </row>
    <row r="159" spans="1:32" s="2" customFormat="1" x14ac:dyDescent="0.2">
      <c r="A159" s="2" t="s">
        <v>205</v>
      </c>
      <c r="B159" s="2">
        <v>3</v>
      </c>
      <c r="C159" s="2" t="s">
        <v>14</v>
      </c>
      <c r="D159" s="5">
        <v>24.074999999999999</v>
      </c>
      <c r="E159" s="5">
        <v>73.3</v>
      </c>
      <c r="F159" s="10">
        <v>5.6785917092561045</v>
      </c>
      <c r="G159" s="10">
        <v>9.0289930000000004E-2</v>
      </c>
      <c r="H159" s="8">
        <v>7.4840000000000004E-2</v>
      </c>
      <c r="I159" s="8">
        <v>0.01</v>
      </c>
      <c r="J159" s="10">
        <v>0.27826000000000001</v>
      </c>
      <c r="K159" s="99">
        <v>1.833</v>
      </c>
      <c r="L159" s="99">
        <v>0.23</v>
      </c>
      <c r="M159" s="9">
        <v>0.17610000000000001</v>
      </c>
      <c r="N159" s="9">
        <v>2.8E-3</v>
      </c>
      <c r="O159" s="10">
        <v>0.49990000000000001</v>
      </c>
      <c r="P159" s="5">
        <v>1064</v>
      </c>
      <c r="Q159" s="5">
        <v>140</v>
      </c>
      <c r="R159" s="5">
        <v>1057.0999999999999</v>
      </c>
      <c r="S159" s="5">
        <v>85</v>
      </c>
      <c r="T159" s="5">
        <v>1045.4000000000001</v>
      </c>
      <c r="U159" s="5">
        <v>16</v>
      </c>
      <c r="V159" s="7">
        <f t="shared" si="18"/>
        <v>1.6001506024096273</v>
      </c>
      <c r="W159" s="11">
        <v>0.28231000000000001</v>
      </c>
      <c r="X159" s="11">
        <v>2.8E-5</v>
      </c>
      <c r="Y159" s="11">
        <v>1.467179</v>
      </c>
      <c r="Z159" s="11">
        <v>4.6E-5</v>
      </c>
      <c r="AA159" s="11">
        <v>3.1815000000000001E-4</v>
      </c>
      <c r="AB159" s="11">
        <v>3.3999999999999997E-7</v>
      </c>
      <c r="AC159" s="8">
        <v>9.4990000000000005E-3</v>
      </c>
      <c r="AD159" s="8">
        <v>6.8999999999999997E-5</v>
      </c>
      <c r="AE159" s="5">
        <v>10.119999999999999</v>
      </c>
      <c r="AF159" s="5">
        <f t="shared" si="17"/>
        <v>7.0844609433739043</v>
      </c>
    </row>
    <row r="160" spans="1:32" x14ac:dyDescent="0.2">
      <c r="D160" s="13"/>
      <c r="E160" s="13"/>
      <c r="F160" s="18"/>
      <c r="G160" s="18"/>
      <c r="H160" s="16"/>
      <c r="I160" s="16"/>
      <c r="J160" s="18"/>
      <c r="K160" s="98"/>
      <c r="L160" s="98"/>
      <c r="M160" s="17"/>
      <c r="N160" s="17"/>
      <c r="O160" s="18"/>
      <c r="P160" s="13"/>
      <c r="Q160" s="13"/>
      <c r="R160" s="13"/>
      <c r="S160" s="13"/>
      <c r="T160" s="13"/>
      <c r="U160" s="13"/>
      <c r="V160" s="15"/>
      <c r="W160" s="19"/>
      <c r="X160" s="19"/>
      <c r="Y160" s="19"/>
      <c r="Z160" s="19"/>
      <c r="AA160" s="19"/>
      <c r="AB160" s="19"/>
      <c r="AC160" s="16"/>
      <c r="AD160" s="16"/>
      <c r="AE160" s="13"/>
      <c r="AF160" s="13"/>
    </row>
    <row r="161" spans="1:32" s="2" customFormat="1" x14ac:dyDescent="0.2">
      <c r="A161" s="2" t="s">
        <v>210</v>
      </c>
      <c r="B161" s="2">
        <v>3</v>
      </c>
      <c r="C161" s="2" t="s">
        <v>14</v>
      </c>
      <c r="D161" s="5">
        <v>24.068999999999999</v>
      </c>
      <c r="E161" s="5">
        <v>1324</v>
      </c>
      <c r="F161" s="10">
        <v>18.563207722294411</v>
      </c>
      <c r="G161" s="10">
        <v>0.27567409999999998</v>
      </c>
      <c r="H161" s="8">
        <v>5.3129999999999997E-2</v>
      </c>
      <c r="I161" s="8">
        <v>7.1000000000000004E-3</v>
      </c>
      <c r="J161" s="10">
        <v>0.61438000000000004</v>
      </c>
      <c r="K161" s="99">
        <v>0.39300000000000002</v>
      </c>
      <c r="L161" s="99">
        <v>0.05</v>
      </c>
      <c r="M161" s="8">
        <v>5.3870000000000001E-2</v>
      </c>
      <c r="N161" s="8">
        <v>8.0000000000000004E-4</v>
      </c>
      <c r="O161" s="10">
        <v>0.53069</v>
      </c>
      <c r="P161" s="5">
        <v>333.9</v>
      </c>
      <c r="Q161" s="5">
        <v>180</v>
      </c>
      <c r="R161" s="5">
        <v>336.5</v>
      </c>
      <c r="S161" s="5">
        <v>37</v>
      </c>
      <c r="T161" s="5">
        <v>338.2</v>
      </c>
      <c r="U161" s="5">
        <v>4.9000000000000004</v>
      </c>
      <c r="V161" s="7">
        <f>ABS(100-(T161/337.13*100))</f>
        <v>0.31738498502060963</v>
      </c>
      <c r="W161" s="11">
        <v>0.28248200000000001</v>
      </c>
      <c r="X161" s="11">
        <v>2.0999999999999999E-5</v>
      </c>
      <c r="Y161" s="11">
        <v>1.467166</v>
      </c>
      <c r="Z161" s="11">
        <v>3.6999999999999998E-5</v>
      </c>
      <c r="AA161" s="11">
        <v>1.3739000000000001E-4</v>
      </c>
      <c r="AB161" s="11">
        <v>4.8999999999999997E-7</v>
      </c>
      <c r="AC161" s="8">
        <v>6.13E-3</v>
      </c>
      <c r="AD161" s="8">
        <v>6.4999999999999994E-5</v>
      </c>
      <c r="AE161" s="5">
        <v>21.5</v>
      </c>
      <c r="AF161" s="5">
        <f t="shared" ref="AF161:AF183" si="19">ABS(0.282482-W161)/0.282482*1000000</f>
        <v>0</v>
      </c>
    </row>
    <row r="162" spans="1:32" x14ac:dyDescent="0.2">
      <c r="A162" s="12" t="s">
        <v>211</v>
      </c>
      <c r="B162" s="12">
        <v>3</v>
      </c>
      <c r="C162" s="12" t="s">
        <v>14</v>
      </c>
      <c r="D162" s="13">
        <v>24.094000000000001</v>
      </c>
      <c r="E162" s="13">
        <v>701</v>
      </c>
      <c r="F162" s="18">
        <v>18.660197798096661</v>
      </c>
      <c r="G162" s="18">
        <v>0.28552640000000001</v>
      </c>
      <c r="H162" s="16">
        <v>5.4089999999999999E-2</v>
      </c>
      <c r="I162" s="16">
        <v>7.1999999999999998E-3</v>
      </c>
      <c r="J162" s="18">
        <v>0.52817000000000003</v>
      </c>
      <c r="K162" s="98">
        <v>0.39860000000000001</v>
      </c>
      <c r="L162" s="98">
        <v>5.0999999999999997E-2</v>
      </c>
      <c r="M162" s="16">
        <v>5.3589999999999999E-2</v>
      </c>
      <c r="N162" s="16">
        <v>8.1999999999999998E-4</v>
      </c>
      <c r="O162" s="18">
        <v>0.50217999999999996</v>
      </c>
      <c r="P162" s="13">
        <v>375.6</v>
      </c>
      <c r="Q162" s="13">
        <v>130</v>
      </c>
      <c r="R162" s="13">
        <v>340.6</v>
      </c>
      <c r="S162" s="13">
        <v>37</v>
      </c>
      <c r="T162" s="13">
        <v>336.5</v>
      </c>
      <c r="U162" s="13">
        <v>5</v>
      </c>
      <c r="V162" s="15">
        <f t="shared" ref="V162:V183" si="20">ABS(100-(T162/337.13*100))</f>
        <v>0.18687153323642747</v>
      </c>
      <c r="W162" s="19">
        <v>0.28248499999999999</v>
      </c>
      <c r="X162" s="19">
        <v>1.8E-5</v>
      </c>
      <c r="Y162" s="19">
        <v>1.467158</v>
      </c>
      <c r="Z162" s="19">
        <v>2.9E-5</v>
      </c>
      <c r="AA162" s="19">
        <v>9.0199999999999997E-5</v>
      </c>
      <c r="AB162" s="19">
        <v>1.1000000000000001E-6</v>
      </c>
      <c r="AC162" s="16">
        <v>3.9519999999999998E-3</v>
      </c>
      <c r="AD162" s="16">
        <v>3.1999999999999999E-5</v>
      </c>
      <c r="AE162" s="13">
        <v>21.8</v>
      </c>
      <c r="AF162" s="13">
        <f t="shared" si="19"/>
        <v>10.620145708311483</v>
      </c>
    </row>
    <row r="163" spans="1:32" s="2" customFormat="1" x14ac:dyDescent="0.2">
      <c r="A163" s="2" t="s">
        <v>212</v>
      </c>
      <c r="B163" s="2">
        <v>3</v>
      </c>
      <c r="C163" s="2" t="s">
        <v>14</v>
      </c>
      <c r="D163" s="5">
        <v>24.062999999999999</v>
      </c>
      <c r="E163" s="5">
        <v>591</v>
      </c>
      <c r="F163" s="10">
        <v>18.426386585590567</v>
      </c>
      <c r="G163" s="10">
        <v>0.28520659999999998</v>
      </c>
      <c r="H163" s="8">
        <v>5.2749999999999998E-2</v>
      </c>
      <c r="I163" s="8">
        <v>7.0000000000000001E-3</v>
      </c>
      <c r="J163" s="10">
        <v>0.37357000000000001</v>
      </c>
      <c r="K163" s="99">
        <v>0.39329999999999998</v>
      </c>
      <c r="L163" s="99">
        <v>0.05</v>
      </c>
      <c r="M163" s="8">
        <v>5.4269999999999999E-2</v>
      </c>
      <c r="N163" s="8">
        <v>8.4000000000000003E-4</v>
      </c>
      <c r="O163" s="10">
        <v>0.55925000000000002</v>
      </c>
      <c r="P163" s="5">
        <v>316.7</v>
      </c>
      <c r="Q163" s="5">
        <v>160</v>
      </c>
      <c r="R163" s="5">
        <v>336.7</v>
      </c>
      <c r="S163" s="5">
        <v>37</v>
      </c>
      <c r="T163" s="5">
        <v>340.7</v>
      </c>
      <c r="U163" s="5">
        <v>5.0999999999999996</v>
      </c>
      <c r="V163" s="7">
        <f t="shared" si="20"/>
        <v>1.058938688339822</v>
      </c>
      <c r="W163" s="11">
        <v>0.28248099999999998</v>
      </c>
      <c r="X163" s="11">
        <v>1.5E-5</v>
      </c>
      <c r="Y163" s="11">
        <v>1.467198</v>
      </c>
      <c r="Z163" s="11">
        <v>3.0000000000000001E-5</v>
      </c>
      <c r="AA163" s="11">
        <v>7.5699999999999997E-5</v>
      </c>
      <c r="AB163" s="11">
        <v>1.1999999999999999E-6</v>
      </c>
      <c r="AC163" s="8">
        <v>3.29E-3</v>
      </c>
      <c r="AD163" s="8">
        <v>4.8000000000000001E-5</v>
      </c>
      <c r="AE163" s="5">
        <v>21.4</v>
      </c>
      <c r="AF163" s="5">
        <f t="shared" si="19"/>
        <v>3.5400485695681692</v>
      </c>
    </row>
    <row r="164" spans="1:32" x14ac:dyDescent="0.2">
      <c r="A164" s="12" t="s">
        <v>213</v>
      </c>
      <c r="B164" s="12">
        <v>3</v>
      </c>
      <c r="C164" s="12" t="s">
        <v>14</v>
      </c>
      <c r="D164" s="13">
        <v>24.076000000000001</v>
      </c>
      <c r="E164" s="13">
        <v>911</v>
      </c>
      <c r="F164" s="18">
        <v>18.653236336504385</v>
      </c>
      <c r="G164" s="18">
        <v>0.27835460000000001</v>
      </c>
      <c r="H164" s="16">
        <v>5.3609999999999998E-2</v>
      </c>
      <c r="I164" s="16">
        <v>7.1000000000000004E-3</v>
      </c>
      <c r="J164" s="18">
        <v>0.42605999999999999</v>
      </c>
      <c r="K164" s="98">
        <v>0.39589999999999997</v>
      </c>
      <c r="L164" s="98">
        <v>5.0999999999999997E-2</v>
      </c>
      <c r="M164" s="16">
        <v>5.3609999999999998E-2</v>
      </c>
      <c r="N164" s="16">
        <v>8.0000000000000004E-4</v>
      </c>
      <c r="O164" s="18">
        <v>0.53744999999999998</v>
      </c>
      <c r="P164" s="13">
        <v>355.2</v>
      </c>
      <c r="Q164" s="13">
        <v>150</v>
      </c>
      <c r="R164" s="13">
        <v>338.6</v>
      </c>
      <c r="S164" s="13">
        <v>37</v>
      </c>
      <c r="T164" s="13">
        <v>336.7</v>
      </c>
      <c r="U164" s="13">
        <v>4.9000000000000004</v>
      </c>
      <c r="V164" s="15">
        <f t="shared" si="20"/>
        <v>0.12754723697089787</v>
      </c>
      <c r="W164" s="19">
        <v>0.28249200000000002</v>
      </c>
      <c r="X164" s="19">
        <v>2.0000000000000002E-5</v>
      </c>
      <c r="Y164" s="19">
        <v>1.467187</v>
      </c>
      <c r="Z164" s="19">
        <v>3.4E-5</v>
      </c>
      <c r="AA164" s="19">
        <v>1.8420000000000001E-4</v>
      </c>
      <c r="AB164" s="19">
        <v>1.9999999999999999E-6</v>
      </c>
      <c r="AC164" s="16">
        <v>7.796E-3</v>
      </c>
      <c r="AD164" s="16">
        <v>7.3999999999999996E-5</v>
      </c>
      <c r="AE164" s="13">
        <v>21.9</v>
      </c>
      <c r="AF164" s="13">
        <f t="shared" si="19"/>
        <v>35.400485694699135</v>
      </c>
    </row>
    <row r="165" spans="1:32" s="2" customFormat="1" x14ac:dyDescent="0.2">
      <c r="A165" s="2" t="s">
        <v>214</v>
      </c>
      <c r="B165" s="2">
        <v>3</v>
      </c>
      <c r="C165" s="2" t="s">
        <v>14</v>
      </c>
      <c r="D165" s="5">
        <v>24.123999999999999</v>
      </c>
      <c r="E165" s="5">
        <v>741</v>
      </c>
      <c r="F165" s="10">
        <v>18.68460388639761</v>
      </c>
      <c r="G165" s="10">
        <v>0.27230919999999997</v>
      </c>
      <c r="H165" s="8">
        <v>5.2920000000000002E-2</v>
      </c>
      <c r="I165" s="8">
        <v>7.0000000000000001E-3</v>
      </c>
      <c r="J165" s="10">
        <v>0.38112000000000001</v>
      </c>
      <c r="K165" s="99">
        <v>0.3901</v>
      </c>
      <c r="L165" s="99">
        <v>0.05</v>
      </c>
      <c r="M165" s="8">
        <v>5.3519999999999998E-2</v>
      </c>
      <c r="N165" s="8">
        <v>7.7999999999999999E-4</v>
      </c>
      <c r="O165" s="10">
        <v>0.36781999999999998</v>
      </c>
      <c r="P165" s="5">
        <v>324.39999999999998</v>
      </c>
      <c r="Q165" s="5">
        <v>200</v>
      </c>
      <c r="R165" s="5">
        <v>334.5</v>
      </c>
      <c r="S165" s="5">
        <v>36</v>
      </c>
      <c r="T165" s="5">
        <v>336.1</v>
      </c>
      <c r="U165" s="5">
        <v>4.8</v>
      </c>
      <c r="V165" s="7">
        <f t="shared" si="20"/>
        <v>0.30552012576750087</v>
      </c>
      <c r="W165" s="11">
        <v>0.28248600000000001</v>
      </c>
      <c r="X165" s="11">
        <v>1.9000000000000001E-5</v>
      </c>
      <c r="Y165" s="11">
        <v>1.467168</v>
      </c>
      <c r="Z165" s="11">
        <v>3.4999999999999997E-5</v>
      </c>
      <c r="AA165" s="11">
        <v>1.4197E-4</v>
      </c>
      <c r="AB165" s="11">
        <v>6.3E-7</v>
      </c>
      <c r="AC165" s="8">
        <v>6.1240000000000001E-3</v>
      </c>
      <c r="AD165" s="8">
        <v>3.6999999999999998E-5</v>
      </c>
      <c r="AE165" s="5">
        <v>22.8</v>
      </c>
      <c r="AF165" s="5">
        <f t="shared" si="19"/>
        <v>14.160194277879654</v>
      </c>
    </row>
    <row r="166" spans="1:32" x14ac:dyDescent="0.2">
      <c r="A166" s="12" t="s">
        <v>215</v>
      </c>
      <c r="B166" s="12">
        <v>3</v>
      </c>
      <c r="C166" s="12" t="s">
        <v>14</v>
      </c>
      <c r="D166" s="13">
        <v>24.128</v>
      </c>
      <c r="E166" s="13">
        <v>735</v>
      </c>
      <c r="F166" s="18">
        <v>18.89644746787604</v>
      </c>
      <c r="G166" s="18">
        <v>0.29637289999999999</v>
      </c>
      <c r="H166" s="16">
        <v>5.611E-2</v>
      </c>
      <c r="I166" s="16">
        <v>7.4999999999999997E-3</v>
      </c>
      <c r="J166" s="18">
        <v>0.63373000000000002</v>
      </c>
      <c r="K166" s="98">
        <v>0.40820000000000001</v>
      </c>
      <c r="L166" s="98">
        <v>5.1999999999999998E-2</v>
      </c>
      <c r="M166" s="16">
        <v>5.2920000000000002E-2</v>
      </c>
      <c r="N166" s="16">
        <v>8.3000000000000001E-4</v>
      </c>
      <c r="O166" s="18">
        <v>-0.20399</v>
      </c>
      <c r="P166" s="13">
        <v>453</v>
      </c>
      <c r="Q166" s="13">
        <v>260</v>
      </c>
      <c r="R166" s="13">
        <v>347.5</v>
      </c>
      <c r="S166" s="13">
        <v>38</v>
      </c>
      <c r="T166" s="13">
        <v>332.4</v>
      </c>
      <c r="U166" s="13">
        <v>5.0999999999999996</v>
      </c>
      <c r="V166" s="15">
        <f t="shared" si="20"/>
        <v>1.4030196066799192</v>
      </c>
      <c r="W166" s="19">
        <v>0.28249400000000002</v>
      </c>
      <c r="X166" s="19">
        <v>2.0000000000000002E-5</v>
      </c>
      <c r="Y166" s="19">
        <v>1.4672229999999999</v>
      </c>
      <c r="Z166" s="19">
        <v>4.8999999999999998E-5</v>
      </c>
      <c r="AA166" s="19">
        <v>1.515E-4</v>
      </c>
      <c r="AB166" s="19">
        <v>3.7000000000000002E-6</v>
      </c>
      <c r="AC166" s="16">
        <v>6.5319999999999996E-3</v>
      </c>
      <c r="AD166" s="16">
        <v>6.3999999999999997E-5</v>
      </c>
      <c r="AE166" s="13">
        <v>23.1</v>
      </c>
      <c r="AF166" s="13">
        <f t="shared" si="19"/>
        <v>42.480582833638962</v>
      </c>
    </row>
    <row r="167" spans="1:32" s="2" customFormat="1" x14ac:dyDescent="0.2">
      <c r="A167" s="2" t="s">
        <v>216</v>
      </c>
      <c r="B167" s="2">
        <v>3</v>
      </c>
      <c r="C167" s="2" t="s">
        <v>14</v>
      </c>
      <c r="D167" s="5">
        <v>24.114000000000001</v>
      </c>
      <c r="E167" s="5">
        <v>702</v>
      </c>
      <c r="F167" s="10">
        <v>18.597731076808628</v>
      </c>
      <c r="G167" s="10">
        <v>0.27324169999999998</v>
      </c>
      <c r="H167" s="8">
        <v>5.2729999999999999E-2</v>
      </c>
      <c r="I167" s="8">
        <v>7.0000000000000001E-3</v>
      </c>
      <c r="J167" s="10">
        <v>0.38907999999999998</v>
      </c>
      <c r="K167" s="99">
        <v>0.3916</v>
      </c>
      <c r="L167" s="99">
        <v>0.05</v>
      </c>
      <c r="M167" s="8">
        <v>5.3769999999999998E-2</v>
      </c>
      <c r="N167" s="8">
        <v>7.9000000000000001E-4</v>
      </c>
      <c r="O167" s="10">
        <v>0.40009</v>
      </c>
      <c r="P167" s="5">
        <v>317.3</v>
      </c>
      <c r="Q167" s="5">
        <v>160</v>
      </c>
      <c r="R167" s="5">
        <v>335.6</v>
      </c>
      <c r="S167" s="5">
        <v>37</v>
      </c>
      <c r="T167" s="5">
        <v>337.6</v>
      </c>
      <c r="U167" s="5">
        <v>4.8</v>
      </c>
      <c r="V167" s="7">
        <f t="shared" si="20"/>
        <v>0.13941209622400663</v>
      </c>
      <c r="W167" s="11">
        <v>0.28248800000000002</v>
      </c>
      <c r="X167" s="11">
        <v>1.8E-5</v>
      </c>
      <c r="Y167" s="11">
        <v>1.467176</v>
      </c>
      <c r="Z167" s="11">
        <v>3.3000000000000003E-5</v>
      </c>
      <c r="AA167" s="11">
        <v>1.2964000000000001E-4</v>
      </c>
      <c r="AB167" s="11">
        <v>4.5999999999999999E-7</v>
      </c>
      <c r="AC167" s="8">
        <v>5.5919999999999997E-3</v>
      </c>
      <c r="AD167" s="8">
        <v>4.6E-5</v>
      </c>
      <c r="AE167" s="5">
        <v>22.6</v>
      </c>
      <c r="AF167" s="5">
        <f t="shared" si="19"/>
        <v>21.240291416819481</v>
      </c>
    </row>
    <row r="168" spans="1:32" x14ac:dyDescent="0.2">
      <c r="A168" s="12" t="s">
        <v>217</v>
      </c>
      <c r="B168" s="12">
        <v>3</v>
      </c>
      <c r="C168" s="12" t="s">
        <v>14</v>
      </c>
      <c r="D168" s="13">
        <v>24.064</v>
      </c>
      <c r="E168" s="13">
        <v>1168</v>
      </c>
      <c r="F168" s="18">
        <v>18.594272963927111</v>
      </c>
      <c r="G168" s="18">
        <v>0.2835125</v>
      </c>
      <c r="H168" s="16">
        <v>5.1380000000000002E-2</v>
      </c>
      <c r="I168" s="16">
        <v>6.7999999999999996E-3</v>
      </c>
      <c r="J168" s="18">
        <v>0.35726999999999998</v>
      </c>
      <c r="K168" s="98">
        <v>0.37830000000000003</v>
      </c>
      <c r="L168" s="98">
        <v>4.8000000000000001E-2</v>
      </c>
      <c r="M168" s="16">
        <v>5.3780000000000001E-2</v>
      </c>
      <c r="N168" s="16">
        <v>8.1999999999999998E-4</v>
      </c>
      <c r="O168" s="18">
        <v>0.70962999999999998</v>
      </c>
      <c r="P168" s="13">
        <v>258.8</v>
      </c>
      <c r="Q168" s="13">
        <v>190</v>
      </c>
      <c r="R168" s="13">
        <v>325.8</v>
      </c>
      <c r="S168" s="13">
        <v>36</v>
      </c>
      <c r="T168" s="13">
        <v>337.7</v>
      </c>
      <c r="U168" s="13">
        <v>5</v>
      </c>
      <c r="V168" s="15">
        <f t="shared" si="20"/>
        <v>0.16907424435676432</v>
      </c>
      <c r="W168" s="19">
        <v>0.28249299999999999</v>
      </c>
      <c r="X168" s="19">
        <v>1.5999999999999999E-5</v>
      </c>
      <c r="Y168" s="19">
        <v>1.467195</v>
      </c>
      <c r="Z168" s="19">
        <v>3.3000000000000003E-5</v>
      </c>
      <c r="AA168" s="19">
        <v>1.2239999999999999E-4</v>
      </c>
      <c r="AB168" s="19">
        <v>3.7000000000000002E-6</v>
      </c>
      <c r="AC168" s="16">
        <v>5.3E-3</v>
      </c>
      <c r="AD168" s="16">
        <v>2.2000000000000001E-4</v>
      </c>
      <c r="AE168" s="13">
        <v>20.5</v>
      </c>
      <c r="AF168" s="13">
        <f t="shared" si="19"/>
        <v>38.940534264070791</v>
      </c>
    </row>
    <row r="169" spans="1:32" s="2" customFormat="1" x14ac:dyDescent="0.2">
      <c r="A169" s="2" t="s">
        <v>218</v>
      </c>
      <c r="B169" s="2">
        <v>3</v>
      </c>
      <c r="C169" s="2" t="s">
        <v>14</v>
      </c>
      <c r="D169" s="5">
        <v>24.081</v>
      </c>
      <c r="E169" s="5">
        <v>944</v>
      </c>
      <c r="F169" s="10">
        <v>18.556318426424198</v>
      </c>
      <c r="G169" s="10">
        <v>0.28924299999999997</v>
      </c>
      <c r="H169" s="8">
        <v>6.3060000000000005E-2</v>
      </c>
      <c r="I169" s="8">
        <v>8.3999999999999995E-3</v>
      </c>
      <c r="J169" s="10">
        <v>0.94835000000000003</v>
      </c>
      <c r="K169" s="99">
        <v>0.46410000000000001</v>
      </c>
      <c r="L169" s="99">
        <v>0.06</v>
      </c>
      <c r="M169" s="8">
        <v>5.389E-2</v>
      </c>
      <c r="N169" s="8">
        <v>8.4000000000000003E-4</v>
      </c>
      <c r="O169" s="10">
        <v>6.7716999999999999E-2</v>
      </c>
      <c r="P169" s="5">
        <v>706</v>
      </c>
      <c r="Q169" s="5">
        <v>240</v>
      </c>
      <c r="R169" s="5">
        <v>387.1</v>
      </c>
      <c r="S169" s="5">
        <v>41</v>
      </c>
      <c r="T169" s="5">
        <v>338.4</v>
      </c>
      <c r="U169" s="5">
        <v>5.0999999999999996</v>
      </c>
      <c r="V169" s="7">
        <f t="shared" si="20"/>
        <v>0.37670928128615344</v>
      </c>
      <c r="W169" s="11">
        <v>0.28247100000000003</v>
      </c>
      <c r="X169" s="11">
        <v>2.1999999999999999E-5</v>
      </c>
      <c r="Y169" s="11">
        <v>1.467185</v>
      </c>
      <c r="Z169" s="11">
        <v>3.8000000000000002E-5</v>
      </c>
      <c r="AA169" s="11">
        <v>2.6469999999999998E-4</v>
      </c>
      <c r="AB169" s="11">
        <v>5.4E-6</v>
      </c>
      <c r="AC169" s="8">
        <v>1.1129999999999999E-2</v>
      </c>
      <c r="AD169" s="8">
        <v>1.8000000000000001E-4</v>
      </c>
      <c r="AE169" s="5">
        <v>19.100000000000001</v>
      </c>
      <c r="AF169" s="5">
        <f t="shared" si="19"/>
        <v>38.940534264070791</v>
      </c>
    </row>
    <row r="170" spans="1:32" x14ac:dyDescent="0.2">
      <c r="A170" s="12" t="s">
        <v>219</v>
      </c>
      <c r="B170" s="12">
        <v>3</v>
      </c>
      <c r="C170" s="12" t="s">
        <v>14</v>
      </c>
      <c r="D170" s="13">
        <v>24.094000000000001</v>
      </c>
      <c r="E170" s="13">
        <v>899</v>
      </c>
      <c r="F170" s="18">
        <v>18.649757553151808</v>
      </c>
      <c r="G170" s="18">
        <v>0.27825080000000002</v>
      </c>
      <c r="H170" s="16">
        <v>5.2920000000000002E-2</v>
      </c>
      <c r="I170" s="16">
        <v>7.0000000000000001E-3</v>
      </c>
      <c r="J170" s="18">
        <v>0.20455999999999999</v>
      </c>
      <c r="K170" s="98">
        <v>0.39219999999999999</v>
      </c>
      <c r="L170" s="98">
        <v>0.05</v>
      </c>
      <c r="M170" s="16">
        <v>5.3620000000000001E-2</v>
      </c>
      <c r="N170" s="16">
        <v>8.0000000000000004E-4</v>
      </c>
      <c r="O170" s="18">
        <v>0.62041999999999997</v>
      </c>
      <c r="P170" s="13">
        <v>325.39999999999998</v>
      </c>
      <c r="Q170" s="13">
        <v>170</v>
      </c>
      <c r="R170" s="13">
        <v>335.9</v>
      </c>
      <c r="S170" s="13">
        <v>37</v>
      </c>
      <c r="T170" s="13">
        <v>336.7</v>
      </c>
      <c r="U170" s="13">
        <v>4.9000000000000004</v>
      </c>
      <c r="V170" s="15">
        <f t="shared" si="20"/>
        <v>0.12754723697089787</v>
      </c>
      <c r="W170" s="19">
        <v>0.282474</v>
      </c>
      <c r="X170" s="19">
        <v>1.4E-5</v>
      </c>
      <c r="Y170" s="19">
        <v>1.4671479999999999</v>
      </c>
      <c r="Z170" s="19">
        <v>3.8000000000000002E-5</v>
      </c>
      <c r="AA170" s="19">
        <v>1.3469999999999999E-4</v>
      </c>
      <c r="AB170" s="19">
        <v>1.5E-6</v>
      </c>
      <c r="AC170" s="16">
        <v>5.849E-3</v>
      </c>
      <c r="AD170" s="16">
        <v>3.3000000000000003E-5</v>
      </c>
      <c r="AE170" s="13">
        <v>21.4</v>
      </c>
      <c r="AF170" s="13">
        <f t="shared" si="19"/>
        <v>28.320388555759308</v>
      </c>
    </row>
    <row r="171" spans="1:32" s="2" customFormat="1" x14ac:dyDescent="0.2">
      <c r="A171" s="2" t="s">
        <v>220</v>
      </c>
      <c r="B171" s="2">
        <v>3</v>
      </c>
      <c r="C171" s="2" t="s">
        <v>14</v>
      </c>
      <c r="D171" s="5">
        <v>24.076000000000001</v>
      </c>
      <c r="E171" s="5">
        <v>585</v>
      </c>
      <c r="F171" s="10">
        <v>18.63932898415657</v>
      </c>
      <c r="G171" s="10">
        <v>0.28141389999999999</v>
      </c>
      <c r="H171" s="8">
        <v>5.3109999999999997E-2</v>
      </c>
      <c r="I171" s="8">
        <v>7.1000000000000004E-3</v>
      </c>
      <c r="J171" s="10">
        <v>0.36025000000000001</v>
      </c>
      <c r="K171" s="99">
        <v>0.39350000000000002</v>
      </c>
      <c r="L171" s="99">
        <v>0.05</v>
      </c>
      <c r="M171" s="8">
        <v>5.3650000000000003E-2</v>
      </c>
      <c r="N171" s="8">
        <v>8.0999999999999996E-4</v>
      </c>
      <c r="O171" s="10">
        <v>0.41210000000000002</v>
      </c>
      <c r="P171" s="5">
        <v>332.7</v>
      </c>
      <c r="Q171" s="5">
        <v>180</v>
      </c>
      <c r="R171" s="5">
        <v>337.3</v>
      </c>
      <c r="S171" s="5">
        <v>40</v>
      </c>
      <c r="T171" s="5">
        <v>336.9</v>
      </c>
      <c r="U171" s="5">
        <v>5</v>
      </c>
      <c r="V171" s="7">
        <f t="shared" si="20"/>
        <v>6.8222940705382484E-2</v>
      </c>
      <c r="W171" s="11">
        <v>0.28247499999999998</v>
      </c>
      <c r="X171" s="11">
        <v>1.8E-5</v>
      </c>
      <c r="Y171" s="11">
        <v>1.467149</v>
      </c>
      <c r="Z171" s="11">
        <v>3.8999999999999999E-5</v>
      </c>
      <c r="AA171" s="11">
        <v>6.5500000000000006E-5</v>
      </c>
      <c r="AB171" s="11">
        <v>2.3999999999999999E-6</v>
      </c>
      <c r="AC171" s="8">
        <v>2.8609999999999998E-3</v>
      </c>
      <c r="AD171" s="8">
        <v>9.5000000000000005E-5</v>
      </c>
      <c r="AE171" s="5">
        <v>21.8</v>
      </c>
      <c r="AF171" s="5">
        <f t="shared" si="19"/>
        <v>24.780339986387649</v>
      </c>
    </row>
    <row r="172" spans="1:32" x14ac:dyDescent="0.2">
      <c r="A172" s="12" t="s">
        <v>221</v>
      </c>
      <c r="B172" s="12">
        <v>3</v>
      </c>
      <c r="C172" s="12" t="s">
        <v>14</v>
      </c>
      <c r="D172" s="13">
        <v>24.113</v>
      </c>
      <c r="E172" s="13">
        <v>838</v>
      </c>
      <c r="F172" s="18">
        <v>18.681113394358302</v>
      </c>
      <c r="G172" s="18">
        <v>0.27918720000000002</v>
      </c>
      <c r="H172" s="16">
        <v>5.364E-2</v>
      </c>
      <c r="I172" s="16">
        <v>7.1000000000000004E-3</v>
      </c>
      <c r="J172" s="18">
        <v>0.49702000000000002</v>
      </c>
      <c r="K172" s="98">
        <v>0.39510000000000001</v>
      </c>
      <c r="L172" s="98">
        <v>5.0999999999999997E-2</v>
      </c>
      <c r="M172" s="16">
        <v>5.3530000000000001E-2</v>
      </c>
      <c r="N172" s="16">
        <v>8.0000000000000004E-4</v>
      </c>
      <c r="O172" s="18">
        <v>0.37877</v>
      </c>
      <c r="P172" s="13">
        <v>355.9</v>
      </c>
      <c r="Q172" s="13">
        <v>200</v>
      </c>
      <c r="R172" s="13">
        <v>338.1</v>
      </c>
      <c r="S172" s="13">
        <v>37</v>
      </c>
      <c r="T172" s="13">
        <v>336.1</v>
      </c>
      <c r="U172" s="13">
        <v>4.9000000000000004</v>
      </c>
      <c r="V172" s="15">
        <f t="shared" si="20"/>
        <v>0.30552012576750087</v>
      </c>
      <c r="W172" s="19">
        <v>0.28249000000000002</v>
      </c>
      <c r="X172" s="19">
        <v>1.8E-5</v>
      </c>
      <c r="Y172" s="19">
        <v>1.4671890000000001</v>
      </c>
      <c r="Z172" s="19">
        <v>3.4E-5</v>
      </c>
      <c r="AA172" s="19">
        <v>1.261E-4</v>
      </c>
      <c r="AB172" s="19">
        <v>2.6000000000000001E-6</v>
      </c>
      <c r="AC172" s="16">
        <v>5.5399999999999998E-3</v>
      </c>
      <c r="AD172" s="16">
        <v>1.2E-4</v>
      </c>
      <c r="AE172" s="13">
        <v>20.100000000000001</v>
      </c>
      <c r="AF172" s="13">
        <f t="shared" si="19"/>
        <v>28.320388555759308</v>
      </c>
    </row>
    <row r="173" spans="1:32" s="2" customFormat="1" x14ac:dyDescent="0.2">
      <c r="A173" s="2" t="s">
        <v>222</v>
      </c>
      <c r="B173" s="2">
        <v>3</v>
      </c>
      <c r="C173" s="2" t="s">
        <v>14</v>
      </c>
      <c r="D173" s="5">
        <v>24.07</v>
      </c>
      <c r="E173" s="5">
        <v>812</v>
      </c>
      <c r="F173" s="10">
        <v>18.583906337112062</v>
      </c>
      <c r="G173" s="10">
        <v>0.28319650000000002</v>
      </c>
      <c r="H173" s="8">
        <v>5.3159999999999999E-2</v>
      </c>
      <c r="I173" s="8">
        <v>7.1000000000000004E-3</v>
      </c>
      <c r="J173" s="10">
        <v>0.45397999999999999</v>
      </c>
      <c r="K173" s="99">
        <v>0.39340000000000003</v>
      </c>
      <c r="L173" s="99">
        <v>0.05</v>
      </c>
      <c r="M173" s="8">
        <v>5.3809999999999997E-2</v>
      </c>
      <c r="N173" s="8">
        <v>8.1999999999999998E-4</v>
      </c>
      <c r="O173" s="10">
        <v>0.64564999999999995</v>
      </c>
      <c r="P173" s="5">
        <v>335.4</v>
      </c>
      <c r="Q173" s="5">
        <v>140</v>
      </c>
      <c r="R173" s="5">
        <v>336.8</v>
      </c>
      <c r="S173" s="5">
        <v>37</v>
      </c>
      <c r="T173" s="5">
        <v>337.8</v>
      </c>
      <c r="U173" s="5">
        <v>5</v>
      </c>
      <c r="V173" s="7">
        <f t="shared" si="20"/>
        <v>0.19873639248955044</v>
      </c>
      <c r="W173" s="11">
        <v>0.28247100000000003</v>
      </c>
      <c r="X173" s="11">
        <v>2.0999999999999999E-5</v>
      </c>
      <c r="Y173" s="11">
        <v>1.4671639999999999</v>
      </c>
      <c r="Z173" s="11">
        <v>3.8000000000000002E-5</v>
      </c>
      <c r="AA173" s="11">
        <v>1.273E-4</v>
      </c>
      <c r="AB173" s="11">
        <v>3.3000000000000002E-6</v>
      </c>
      <c r="AC173" s="8">
        <v>5.62E-3</v>
      </c>
      <c r="AD173" s="8">
        <v>1.2999999999999999E-4</v>
      </c>
      <c r="AE173" s="5">
        <v>20.399999999999999</v>
      </c>
      <c r="AF173" s="5">
        <f t="shared" si="19"/>
        <v>38.940534264070791</v>
      </c>
    </row>
    <row r="174" spans="1:32" x14ac:dyDescent="0.2">
      <c r="A174" s="12" t="s">
        <v>223</v>
      </c>
      <c r="B174" s="12">
        <v>3</v>
      </c>
      <c r="C174" s="12" t="s">
        <v>14</v>
      </c>
      <c r="D174" s="13">
        <v>24.06</v>
      </c>
      <c r="E174" s="13">
        <v>801</v>
      </c>
      <c r="F174" s="18">
        <v>18.587360594795538</v>
      </c>
      <c r="G174" s="18">
        <v>0.27984690000000001</v>
      </c>
      <c r="H174" s="16">
        <v>5.3510000000000002E-2</v>
      </c>
      <c r="I174" s="16">
        <v>7.1000000000000004E-3</v>
      </c>
      <c r="J174" s="18">
        <v>0.24392</v>
      </c>
      <c r="K174" s="98">
        <v>0.39550000000000002</v>
      </c>
      <c r="L174" s="98">
        <v>5.0999999999999997E-2</v>
      </c>
      <c r="M174" s="16">
        <v>5.3800000000000001E-2</v>
      </c>
      <c r="N174" s="16">
        <v>8.0999999999999996E-4</v>
      </c>
      <c r="O174" s="18">
        <v>0.60236000000000001</v>
      </c>
      <c r="P174" s="13">
        <v>350.1</v>
      </c>
      <c r="Q174" s="13">
        <v>160</v>
      </c>
      <c r="R174" s="13">
        <v>338.3</v>
      </c>
      <c r="S174" s="13">
        <v>37</v>
      </c>
      <c r="T174" s="13">
        <v>338.2</v>
      </c>
      <c r="U174" s="13">
        <v>5.3</v>
      </c>
      <c r="V174" s="15">
        <f t="shared" si="20"/>
        <v>0.31738498502060963</v>
      </c>
      <c r="W174" s="19">
        <v>0.28250500000000001</v>
      </c>
      <c r="X174" s="19">
        <v>1.5999999999999999E-5</v>
      </c>
      <c r="Y174" s="19">
        <v>1.4671730000000001</v>
      </c>
      <c r="Z174" s="19">
        <v>2.8E-5</v>
      </c>
      <c r="AA174" s="19">
        <v>1.183E-4</v>
      </c>
      <c r="AB174" s="19">
        <v>4.6999999999999999E-6</v>
      </c>
      <c r="AC174" s="16">
        <v>5.1599999999999997E-3</v>
      </c>
      <c r="AD174" s="16">
        <v>2.0000000000000001E-4</v>
      </c>
      <c r="AE174" s="13">
        <v>21.6</v>
      </c>
      <c r="AF174" s="13">
        <f t="shared" si="19"/>
        <v>81.421117097709754</v>
      </c>
    </row>
    <row r="175" spans="1:32" s="2" customFormat="1" x14ac:dyDescent="0.2">
      <c r="A175" s="2" t="s">
        <v>224</v>
      </c>
      <c r="B175" s="2">
        <v>3</v>
      </c>
      <c r="C175" s="2" t="s">
        <v>14</v>
      </c>
      <c r="D175" s="5">
        <v>24.058</v>
      </c>
      <c r="E175" s="5">
        <v>853</v>
      </c>
      <c r="F175" s="10">
        <v>18.563207722294411</v>
      </c>
      <c r="G175" s="10">
        <v>0.28601189999999999</v>
      </c>
      <c r="H175" s="8">
        <v>5.2819999999999999E-2</v>
      </c>
      <c r="I175" s="8">
        <v>7.1000000000000004E-3</v>
      </c>
      <c r="J175" s="10">
        <v>0.51249999999999996</v>
      </c>
      <c r="K175" s="99">
        <v>0.39419999999999999</v>
      </c>
      <c r="L175" s="99">
        <v>5.0999999999999997E-2</v>
      </c>
      <c r="M175" s="8">
        <v>5.3870000000000001E-2</v>
      </c>
      <c r="N175" s="8">
        <v>8.3000000000000001E-4</v>
      </c>
      <c r="O175" s="10">
        <v>0.71392999999999995</v>
      </c>
      <c r="P175" s="5">
        <v>321.39999999999998</v>
      </c>
      <c r="Q175" s="5">
        <v>180</v>
      </c>
      <c r="R175" s="5">
        <v>337.4</v>
      </c>
      <c r="S175" s="5">
        <v>37</v>
      </c>
      <c r="T175" s="5">
        <v>338.2</v>
      </c>
      <c r="U175" s="5">
        <v>5.0999999999999996</v>
      </c>
      <c r="V175" s="7">
        <f t="shared" si="20"/>
        <v>0.31738498502060963</v>
      </c>
      <c r="W175" s="11">
        <v>0.28248400000000001</v>
      </c>
      <c r="X175" s="11">
        <v>1.5999999999999999E-5</v>
      </c>
      <c r="Y175" s="11">
        <v>1.4671479999999999</v>
      </c>
      <c r="Z175" s="11">
        <v>3.4999999999999997E-5</v>
      </c>
      <c r="AA175" s="11">
        <v>1.143E-4</v>
      </c>
      <c r="AB175" s="11">
        <v>5.8000000000000004E-6</v>
      </c>
      <c r="AC175" s="8">
        <v>5.0000000000000001E-3</v>
      </c>
      <c r="AD175" s="8">
        <v>2.5999999999999998E-4</v>
      </c>
      <c r="AE175" s="5">
        <v>21.3</v>
      </c>
      <c r="AF175" s="5">
        <f t="shared" si="19"/>
        <v>7.0800971389398271</v>
      </c>
    </row>
    <row r="176" spans="1:32" x14ac:dyDescent="0.2">
      <c r="A176" s="12" t="s">
        <v>225</v>
      </c>
      <c r="B176" s="12">
        <v>3</v>
      </c>
      <c r="C176" s="12" t="s">
        <v>14</v>
      </c>
      <c r="D176" s="13">
        <v>24.08</v>
      </c>
      <c r="E176" s="13">
        <v>736</v>
      </c>
      <c r="F176" s="18">
        <v>18.775816748028539</v>
      </c>
      <c r="G176" s="18">
        <v>0.30670219999999998</v>
      </c>
      <c r="H176" s="16">
        <v>5.4620000000000002E-2</v>
      </c>
      <c r="I176" s="16">
        <v>7.4000000000000003E-3</v>
      </c>
      <c r="J176" s="18">
        <v>0.24642</v>
      </c>
      <c r="K176" s="98">
        <v>0.40189999999999998</v>
      </c>
      <c r="L176" s="98">
        <v>5.1999999999999998E-2</v>
      </c>
      <c r="M176" s="16">
        <v>5.3260000000000002E-2</v>
      </c>
      <c r="N176" s="16">
        <v>8.7000000000000001E-4</v>
      </c>
      <c r="O176" s="18">
        <v>0.31524999999999997</v>
      </c>
      <c r="P176" s="13">
        <v>391</v>
      </c>
      <c r="Q176" s="13">
        <v>270</v>
      </c>
      <c r="R176" s="13">
        <v>342.9</v>
      </c>
      <c r="S176" s="13">
        <v>37</v>
      </c>
      <c r="T176" s="13">
        <v>334.5</v>
      </c>
      <c r="U176" s="13">
        <v>5.3</v>
      </c>
      <c r="V176" s="15">
        <f t="shared" si="20"/>
        <v>0.78011449589179449</v>
      </c>
      <c r="W176" s="19">
        <v>0.28247899999999998</v>
      </c>
      <c r="X176" s="19">
        <v>1.7E-5</v>
      </c>
      <c r="Y176" s="19">
        <v>1.4671289999999999</v>
      </c>
      <c r="Z176" s="19">
        <v>3.4E-5</v>
      </c>
      <c r="AA176" s="19">
        <v>8.7070000000000005E-5</v>
      </c>
      <c r="AB176" s="19">
        <v>7.5000000000000002E-7</v>
      </c>
      <c r="AC176" s="16">
        <v>3.7599999999999999E-3</v>
      </c>
      <c r="AD176" s="16">
        <v>4.8999999999999998E-5</v>
      </c>
      <c r="AE176" s="13">
        <v>21.5</v>
      </c>
      <c r="AF176" s="13">
        <f t="shared" si="19"/>
        <v>10.620145708507996</v>
      </c>
    </row>
    <row r="177" spans="1:32" s="2" customFormat="1" x14ac:dyDescent="0.2">
      <c r="A177" s="2" t="s">
        <v>226</v>
      </c>
      <c r="B177" s="2">
        <v>3</v>
      </c>
      <c r="C177" s="2" t="s">
        <v>14</v>
      </c>
      <c r="D177" s="5">
        <v>24.065999999999999</v>
      </c>
      <c r="E177" s="5">
        <v>674</v>
      </c>
      <c r="F177" s="10">
        <v>18.611576400521123</v>
      </c>
      <c r="G177" s="10">
        <v>0.29096830000000001</v>
      </c>
      <c r="H177" s="8">
        <v>5.1709999999999999E-2</v>
      </c>
      <c r="I177" s="8">
        <v>6.8999999999999999E-3</v>
      </c>
      <c r="J177" s="10">
        <v>0.40644999999999998</v>
      </c>
      <c r="K177" s="99">
        <v>0.38350000000000001</v>
      </c>
      <c r="L177" s="99">
        <v>4.9000000000000002E-2</v>
      </c>
      <c r="M177" s="8">
        <v>5.373E-2</v>
      </c>
      <c r="N177" s="8">
        <v>8.4000000000000003E-4</v>
      </c>
      <c r="O177" s="10">
        <v>0.39080999999999999</v>
      </c>
      <c r="P177" s="5">
        <v>273</v>
      </c>
      <c r="Q177" s="5">
        <v>160</v>
      </c>
      <c r="R177" s="5">
        <v>329.5</v>
      </c>
      <c r="S177" s="5">
        <v>36</v>
      </c>
      <c r="T177" s="5">
        <v>337.4</v>
      </c>
      <c r="U177" s="5">
        <v>5.0999999999999996</v>
      </c>
      <c r="V177" s="7">
        <f t="shared" si="20"/>
        <v>8.0087799958477035E-2</v>
      </c>
      <c r="W177" s="11">
        <v>0.28248800000000002</v>
      </c>
      <c r="X177" s="11">
        <v>1.8E-5</v>
      </c>
      <c r="Y177" s="11">
        <v>1.46716</v>
      </c>
      <c r="Z177" s="11">
        <v>3.4999999999999997E-5</v>
      </c>
      <c r="AA177" s="11">
        <v>8.2899999999999996E-5</v>
      </c>
      <c r="AB177" s="11">
        <v>1.1000000000000001E-6</v>
      </c>
      <c r="AC177" s="8">
        <v>3.539E-3</v>
      </c>
      <c r="AD177" s="8">
        <v>6.0000000000000002E-5</v>
      </c>
      <c r="AE177" s="5">
        <v>21.6</v>
      </c>
      <c r="AF177" s="5">
        <f t="shared" si="19"/>
        <v>21.240291416819481</v>
      </c>
    </row>
    <row r="178" spans="1:32" x14ac:dyDescent="0.2">
      <c r="A178" s="12" t="s">
        <v>266</v>
      </c>
      <c r="B178" s="12">
        <v>3</v>
      </c>
      <c r="C178" s="12" t="s">
        <v>14</v>
      </c>
      <c r="D178" s="13">
        <v>24.119</v>
      </c>
      <c r="E178" s="13">
        <v>1039</v>
      </c>
      <c r="F178" s="18">
        <v>18.399264029438822</v>
      </c>
      <c r="G178" s="18">
        <v>0.29113830000000002</v>
      </c>
      <c r="H178" s="16">
        <v>5.1529999999999999E-2</v>
      </c>
      <c r="I178" s="16">
        <v>6.7999999999999996E-3</v>
      </c>
      <c r="J178" s="18">
        <v>0.36514999999999997</v>
      </c>
      <c r="K178" s="98">
        <v>0.38429999999999997</v>
      </c>
      <c r="L178" s="98">
        <v>0.05</v>
      </c>
      <c r="M178" s="16">
        <v>5.4350000000000002E-2</v>
      </c>
      <c r="N178" s="16">
        <v>8.5999999999999998E-4</v>
      </c>
      <c r="O178" s="18">
        <v>0.74534999999999996</v>
      </c>
      <c r="P178" s="13">
        <v>264.2</v>
      </c>
      <c r="Q178" s="13">
        <v>180</v>
      </c>
      <c r="R178" s="13">
        <v>330.1</v>
      </c>
      <c r="S178" s="13">
        <v>37</v>
      </c>
      <c r="T178" s="13">
        <v>341.2</v>
      </c>
      <c r="U178" s="13">
        <v>5.2</v>
      </c>
      <c r="V178" s="15">
        <f t="shared" si="20"/>
        <v>1.2072494290036531</v>
      </c>
      <c r="W178" s="19">
        <v>0.28248000000000001</v>
      </c>
      <c r="X178" s="19">
        <v>1.8E-5</v>
      </c>
      <c r="Y178" s="19">
        <v>1.4671799999999999</v>
      </c>
      <c r="Z178" s="19">
        <v>3.1000000000000001E-5</v>
      </c>
      <c r="AA178" s="19">
        <v>9.1700000000000006E-5</v>
      </c>
      <c r="AB178" s="19">
        <v>4.1999999999999996E-6</v>
      </c>
      <c r="AC178" s="16">
        <v>4.0200000000000001E-3</v>
      </c>
      <c r="AD178" s="16">
        <v>2.2000000000000001E-4</v>
      </c>
      <c r="AE178" s="13">
        <v>20.100000000000001</v>
      </c>
      <c r="AF178" s="13">
        <f t="shared" si="19"/>
        <v>7.0800971389398271</v>
      </c>
    </row>
    <row r="179" spans="1:32" s="2" customFormat="1" x14ac:dyDescent="0.2">
      <c r="A179" s="2" t="s">
        <v>267</v>
      </c>
      <c r="B179" s="2">
        <v>3</v>
      </c>
      <c r="C179" s="2" t="s">
        <v>14</v>
      </c>
      <c r="D179" s="5">
        <v>24.157</v>
      </c>
      <c r="E179" s="5">
        <v>653</v>
      </c>
      <c r="F179" s="10">
        <v>18.646280067126611</v>
      </c>
      <c r="G179" s="10">
        <v>0.27814699999999998</v>
      </c>
      <c r="H179" s="8">
        <v>5.355E-2</v>
      </c>
      <c r="I179" s="8">
        <v>7.1999999999999998E-3</v>
      </c>
      <c r="J179" s="10">
        <v>-5.5213999999999999E-2</v>
      </c>
      <c r="K179" s="99">
        <v>0.39560000000000001</v>
      </c>
      <c r="L179" s="99">
        <v>5.0999999999999997E-2</v>
      </c>
      <c r="M179" s="8">
        <v>5.3629999999999997E-2</v>
      </c>
      <c r="N179" s="8">
        <v>8.0000000000000004E-4</v>
      </c>
      <c r="O179" s="10">
        <v>0.61311000000000004</v>
      </c>
      <c r="P179" s="5">
        <v>351</v>
      </c>
      <c r="Q179" s="5">
        <v>240</v>
      </c>
      <c r="R179" s="5">
        <v>338.4</v>
      </c>
      <c r="S179" s="5">
        <v>38</v>
      </c>
      <c r="T179" s="5">
        <v>336.8</v>
      </c>
      <c r="U179" s="5">
        <v>4.9000000000000004</v>
      </c>
      <c r="V179" s="7">
        <f t="shared" si="20"/>
        <v>9.7885088838140177E-2</v>
      </c>
      <c r="W179" s="11">
        <v>0.28247899999999998</v>
      </c>
      <c r="X179" s="11">
        <v>1.5999999999999999E-5</v>
      </c>
      <c r="Y179" s="11">
        <v>1.467155</v>
      </c>
      <c r="Z179" s="11">
        <v>2.8E-5</v>
      </c>
      <c r="AA179" s="11">
        <v>7.6699999999999994E-5</v>
      </c>
      <c r="AB179" s="11">
        <v>7.6000000000000003E-7</v>
      </c>
      <c r="AC179" s="8">
        <v>3.2880000000000001E-3</v>
      </c>
      <c r="AD179" s="8">
        <v>5.3999999999999998E-5</v>
      </c>
      <c r="AE179" s="5">
        <v>21.1</v>
      </c>
      <c r="AF179" s="5">
        <f t="shared" si="19"/>
        <v>10.620145708507996</v>
      </c>
    </row>
    <row r="180" spans="1:32" x14ac:dyDescent="0.2">
      <c r="A180" s="12" t="s">
        <v>268</v>
      </c>
      <c r="B180" s="12">
        <v>3</v>
      </c>
      <c r="C180" s="12" t="s">
        <v>14</v>
      </c>
      <c r="D180" s="13">
        <v>24.157</v>
      </c>
      <c r="E180" s="13">
        <v>1219</v>
      </c>
      <c r="F180" s="18">
        <v>18.615040953090098</v>
      </c>
      <c r="G180" s="18">
        <v>0.29107660000000002</v>
      </c>
      <c r="H180" s="16">
        <v>5.2749999999999998E-2</v>
      </c>
      <c r="I180" s="16">
        <v>7.0000000000000001E-3</v>
      </c>
      <c r="J180" s="18">
        <v>4.7101999999999998E-2</v>
      </c>
      <c r="K180" s="98">
        <v>0.39090000000000003</v>
      </c>
      <c r="L180" s="98">
        <v>0.05</v>
      </c>
      <c r="M180" s="16">
        <v>5.3719999999999997E-2</v>
      </c>
      <c r="N180" s="16">
        <v>8.4000000000000003E-4</v>
      </c>
      <c r="O180" s="18">
        <v>0.84784999999999999</v>
      </c>
      <c r="P180" s="13">
        <v>317.89999999999998</v>
      </c>
      <c r="Q180" s="13">
        <v>180</v>
      </c>
      <c r="R180" s="13">
        <v>335</v>
      </c>
      <c r="S180" s="13">
        <v>37</v>
      </c>
      <c r="T180" s="13">
        <v>337.3</v>
      </c>
      <c r="U180" s="13">
        <v>5.0999999999999996</v>
      </c>
      <c r="V180" s="15">
        <f t="shared" si="20"/>
        <v>5.0425651825719342E-2</v>
      </c>
      <c r="W180" s="19">
        <v>0.28246900000000003</v>
      </c>
      <c r="X180" s="19">
        <v>2.0000000000000002E-5</v>
      </c>
      <c r="Y180" s="19">
        <v>1.467163</v>
      </c>
      <c r="Z180" s="19">
        <v>3.1999999999999999E-5</v>
      </c>
      <c r="AA180" s="19">
        <v>1.6760000000000001E-4</v>
      </c>
      <c r="AB180" s="19">
        <v>1.5E-6</v>
      </c>
      <c r="AC180" s="16">
        <v>7.4339999999999996E-3</v>
      </c>
      <c r="AD180" s="16">
        <v>5.5000000000000002E-5</v>
      </c>
      <c r="AE180" s="13">
        <v>19.899999999999999</v>
      </c>
      <c r="AF180" s="13">
        <f t="shared" si="19"/>
        <v>46.020631403010618</v>
      </c>
    </row>
    <row r="181" spans="1:32" s="2" customFormat="1" x14ac:dyDescent="0.2">
      <c r="A181" s="2" t="s">
        <v>269</v>
      </c>
      <c r="B181" s="2">
        <v>3</v>
      </c>
      <c r="C181" s="2" t="s">
        <v>14</v>
      </c>
      <c r="D181" s="5">
        <v>24.07</v>
      </c>
      <c r="E181" s="5">
        <v>987</v>
      </c>
      <c r="F181" s="10">
        <v>18.649757553151808</v>
      </c>
      <c r="G181" s="10">
        <v>0.28868519999999998</v>
      </c>
      <c r="H181" s="8">
        <v>5.3510000000000002E-2</v>
      </c>
      <c r="I181" s="8">
        <v>7.1000000000000004E-3</v>
      </c>
      <c r="J181" s="10">
        <v>0.24834999999999999</v>
      </c>
      <c r="K181" s="99">
        <v>0.39610000000000001</v>
      </c>
      <c r="L181" s="99">
        <v>5.0999999999999997E-2</v>
      </c>
      <c r="M181" s="8">
        <v>5.3620000000000001E-2</v>
      </c>
      <c r="N181" s="8">
        <v>8.3000000000000001E-4</v>
      </c>
      <c r="O181" s="10">
        <v>0.71253999999999995</v>
      </c>
      <c r="P181" s="5">
        <v>350.3</v>
      </c>
      <c r="Q181" s="5">
        <v>150</v>
      </c>
      <c r="R181" s="5">
        <v>338.8</v>
      </c>
      <c r="S181" s="5">
        <v>37</v>
      </c>
      <c r="T181" s="5">
        <v>336.7</v>
      </c>
      <c r="U181" s="5">
        <v>5.0999999999999996</v>
      </c>
      <c r="V181" s="7">
        <f t="shared" si="20"/>
        <v>0.12754723697089787</v>
      </c>
      <c r="W181" s="11">
        <v>0.28246399999999999</v>
      </c>
      <c r="X181" s="11">
        <v>2.0999999999999999E-5</v>
      </c>
      <c r="Y181" s="11">
        <v>1.4671719999999999</v>
      </c>
      <c r="Z181" s="11">
        <v>3.0000000000000001E-5</v>
      </c>
      <c r="AA181" s="11">
        <v>1.349E-4</v>
      </c>
      <c r="AB181" s="11">
        <v>1.7999999999999999E-6</v>
      </c>
      <c r="AC181" s="8">
        <v>6.0000000000000001E-3</v>
      </c>
      <c r="AD181" s="8">
        <v>1.1E-4</v>
      </c>
      <c r="AE181" s="5">
        <v>20.3</v>
      </c>
      <c r="AF181" s="5">
        <f t="shared" si="19"/>
        <v>63.720874250458436</v>
      </c>
    </row>
    <row r="182" spans="1:32" x14ac:dyDescent="0.2">
      <c r="A182" s="12" t="s">
        <v>270</v>
      </c>
      <c r="B182" s="12">
        <v>3</v>
      </c>
      <c r="C182" s="12" t="s">
        <v>14</v>
      </c>
      <c r="D182" s="13">
        <v>24.065000000000001</v>
      </c>
      <c r="E182" s="13">
        <v>686</v>
      </c>
      <c r="F182" s="18">
        <v>18.733608092918697</v>
      </c>
      <c r="G182" s="18">
        <v>0.29128690000000002</v>
      </c>
      <c r="H182" s="16">
        <v>5.355E-2</v>
      </c>
      <c r="I182" s="16">
        <v>7.1000000000000004E-3</v>
      </c>
      <c r="J182" s="18">
        <v>0.15848000000000001</v>
      </c>
      <c r="K182" s="98">
        <v>0.39389999999999997</v>
      </c>
      <c r="L182" s="98">
        <v>0.05</v>
      </c>
      <c r="M182" s="16">
        <v>5.3379999999999997E-2</v>
      </c>
      <c r="N182" s="16">
        <v>8.3000000000000001E-4</v>
      </c>
      <c r="O182" s="18">
        <v>0.74275999999999998</v>
      </c>
      <c r="P182" s="13">
        <v>350.1</v>
      </c>
      <c r="Q182" s="13">
        <v>150</v>
      </c>
      <c r="R182" s="13">
        <v>337.2</v>
      </c>
      <c r="S182" s="13">
        <v>37</v>
      </c>
      <c r="T182" s="13">
        <v>335.2</v>
      </c>
      <c r="U182" s="13">
        <v>5.0999999999999996</v>
      </c>
      <c r="V182" s="15">
        <f t="shared" si="20"/>
        <v>0.57247945896241959</v>
      </c>
      <c r="W182" s="19">
        <v>0.28248600000000001</v>
      </c>
      <c r="X182" s="19">
        <v>1.7E-5</v>
      </c>
      <c r="Y182" s="19">
        <v>1.467171</v>
      </c>
      <c r="Z182" s="19">
        <v>3.6000000000000001E-5</v>
      </c>
      <c r="AA182" s="19">
        <v>8.2299999999999995E-5</v>
      </c>
      <c r="AB182" s="19">
        <v>1.1000000000000001E-6</v>
      </c>
      <c r="AC182" s="16">
        <v>3.5669999999999999E-3</v>
      </c>
      <c r="AD182" s="16">
        <v>6.9999999999999994E-5</v>
      </c>
      <c r="AE182" s="13">
        <v>20.2</v>
      </c>
      <c r="AF182" s="13">
        <f t="shared" si="19"/>
        <v>14.160194277879654</v>
      </c>
    </row>
    <row r="183" spans="1:32" s="2" customFormat="1" x14ac:dyDescent="0.2">
      <c r="A183" s="2" t="s">
        <v>271</v>
      </c>
      <c r="B183" s="2">
        <v>3</v>
      </c>
      <c r="C183" s="2" t="s">
        <v>14</v>
      </c>
      <c r="D183" s="5">
        <v>24.064</v>
      </c>
      <c r="E183" s="5">
        <v>646</v>
      </c>
      <c r="F183" s="10">
        <v>18.580453363062059</v>
      </c>
      <c r="G183" s="10">
        <v>0.27963890000000002</v>
      </c>
      <c r="H183" s="8">
        <v>5.3249999999999999E-2</v>
      </c>
      <c r="I183" s="8">
        <v>7.1000000000000004E-3</v>
      </c>
      <c r="J183" s="10">
        <v>0.52210000000000001</v>
      </c>
      <c r="K183" s="99">
        <v>0.39439999999999997</v>
      </c>
      <c r="L183" s="99">
        <v>5.0999999999999997E-2</v>
      </c>
      <c r="M183" s="8">
        <v>5.382E-2</v>
      </c>
      <c r="N183" s="8">
        <v>8.0999999999999996E-4</v>
      </c>
      <c r="O183" s="10">
        <v>0.45929999999999999</v>
      </c>
      <c r="P183" s="5">
        <v>339.1</v>
      </c>
      <c r="Q183" s="5">
        <v>190</v>
      </c>
      <c r="R183" s="5">
        <v>337.6</v>
      </c>
      <c r="S183" s="5">
        <v>37</v>
      </c>
      <c r="T183" s="5">
        <v>337.9</v>
      </c>
      <c r="U183" s="5">
        <v>5</v>
      </c>
      <c r="V183" s="7">
        <f t="shared" si="20"/>
        <v>0.22839854062230813</v>
      </c>
      <c r="W183" s="11">
        <v>0.28247699999999998</v>
      </c>
      <c r="X183" s="11">
        <v>1.8E-5</v>
      </c>
      <c r="Y183" s="11">
        <v>1.4671879999999999</v>
      </c>
      <c r="Z183" s="11">
        <v>3.6000000000000001E-5</v>
      </c>
      <c r="AA183" s="11">
        <v>1.1035E-4</v>
      </c>
      <c r="AB183" s="11">
        <v>9.1999999999999998E-7</v>
      </c>
      <c r="AC183" s="8">
        <v>4.7140000000000003E-3</v>
      </c>
      <c r="AD183" s="8">
        <v>2.3E-5</v>
      </c>
      <c r="AE183" s="5">
        <v>20</v>
      </c>
      <c r="AF183" s="5">
        <f t="shared" si="19"/>
        <v>17.700242847447822</v>
      </c>
    </row>
    <row r="184" spans="1:32" s="2" customFormat="1" x14ac:dyDescent="0.2">
      <c r="D184" s="5"/>
      <c r="E184" s="5"/>
      <c r="F184" s="10"/>
      <c r="G184" s="10"/>
      <c r="H184" s="8"/>
      <c r="I184" s="8"/>
      <c r="J184" s="10"/>
      <c r="K184" s="99"/>
      <c r="L184" s="99"/>
      <c r="M184" s="8"/>
      <c r="N184" s="8"/>
      <c r="O184" s="10"/>
      <c r="P184" s="5"/>
      <c r="Q184" s="5"/>
      <c r="R184" s="5"/>
      <c r="S184" s="5"/>
      <c r="T184" s="5"/>
      <c r="U184" s="5"/>
      <c r="V184" s="7"/>
      <c r="W184" s="11"/>
      <c r="X184" s="11"/>
      <c r="Y184" s="11"/>
      <c r="Z184" s="11"/>
      <c r="AA184" s="11"/>
      <c r="AB184" s="11"/>
      <c r="AC184" s="8"/>
      <c r="AD184" s="8"/>
      <c r="AE184" s="5"/>
      <c r="AF184" s="5"/>
    </row>
    <row r="185" spans="1:32" x14ac:dyDescent="0.2">
      <c r="A185" s="12" t="s">
        <v>227</v>
      </c>
      <c r="B185" s="12">
        <v>3</v>
      </c>
      <c r="C185" s="12" t="s">
        <v>14</v>
      </c>
      <c r="D185" s="13">
        <v>24.103000000000002</v>
      </c>
      <c r="E185" s="13">
        <v>400</v>
      </c>
      <c r="F185" s="18">
        <v>10.576414595452142</v>
      </c>
      <c r="G185" s="18">
        <v>0.16779079999999999</v>
      </c>
      <c r="H185" s="16">
        <v>5.772E-2</v>
      </c>
      <c r="I185" s="16">
        <v>7.7000000000000002E-3</v>
      </c>
      <c r="J185" s="18">
        <v>0.40490999999999999</v>
      </c>
      <c r="K185" s="98">
        <v>0.74109999999999998</v>
      </c>
      <c r="L185" s="98">
        <v>9.5000000000000001E-2</v>
      </c>
      <c r="M185" s="16">
        <v>9.4549999999999995E-2</v>
      </c>
      <c r="N185" s="16">
        <v>1.5E-3</v>
      </c>
      <c r="O185" s="18">
        <v>0.57967999999999997</v>
      </c>
      <c r="P185" s="13">
        <v>518.9</v>
      </c>
      <c r="Q185" s="13">
        <v>160</v>
      </c>
      <c r="R185" s="13">
        <v>563</v>
      </c>
      <c r="S185" s="13">
        <v>56</v>
      </c>
      <c r="T185" s="13">
        <v>582.4</v>
      </c>
      <c r="U185" s="13">
        <v>8.6</v>
      </c>
      <c r="V185" s="15">
        <f>ABS(100-(T185/608.5*100))</f>
        <v>4.2892358258011569</v>
      </c>
      <c r="W185" s="19">
        <v>0.28201500000000002</v>
      </c>
      <c r="X185" s="19">
        <v>2.3E-5</v>
      </c>
      <c r="Y185" s="19">
        <v>1.4671590000000001</v>
      </c>
      <c r="Z185" s="19">
        <v>3.6999999999999998E-5</v>
      </c>
      <c r="AA185" s="19">
        <v>2.7325E-4</v>
      </c>
      <c r="AB185" s="19">
        <v>5.4000000000000002E-7</v>
      </c>
      <c r="AC185" s="16">
        <v>8.0149999999999996E-3</v>
      </c>
      <c r="AD185" s="16">
        <v>4.3000000000000002E-5</v>
      </c>
      <c r="AE185" s="13">
        <v>13.53</v>
      </c>
      <c r="AF185" s="13">
        <f t="shared" ref="AF185:AF192" si="21">ABS(0.282013-W185)/0.282013*1000000</f>
        <v>7.0918716513139461</v>
      </c>
    </row>
    <row r="186" spans="1:32" s="2" customFormat="1" x14ac:dyDescent="0.2">
      <c r="A186" s="2" t="s">
        <v>228</v>
      </c>
      <c r="B186" s="2">
        <v>3</v>
      </c>
      <c r="C186" s="2" t="s">
        <v>14</v>
      </c>
      <c r="D186" s="5">
        <v>24.062999999999999</v>
      </c>
      <c r="E186" s="5">
        <v>403</v>
      </c>
      <c r="F186" s="10">
        <v>10.336985734959685</v>
      </c>
      <c r="G186" s="10">
        <v>0.14959459999999999</v>
      </c>
      <c r="H186" s="8">
        <v>5.7869999999999998E-2</v>
      </c>
      <c r="I186" s="8">
        <v>7.7000000000000002E-3</v>
      </c>
      <c r="J186" s="10">
        <v>0.2487</v>
      </c>
      <c r="K186" s="99">
        <v>0.76029999999999998</v>
      </c>
      <c r="L186" s="99">
        <v>9.7000000000000003E-2</v>
      </c>
      <c r="M186" s="8">
        <v>9.6740000000000007E-2</v>
      </c>
      <c r="N186" s="8">
        <v>1.4E-3</v>
      </c>
      <c r="O186" s="10">
        <v>0.63119000000000003</v>
      </c>
      <c r="P186" s="5">
        <v>524.29999999999995</v>
      </c>
      <c r="Q186" s="5">
        <v>160</v>
      </c>
      <c r="R186" s="5">
        <v>574.1</v>
      </c>
      <c r="S186" s="5">
        <v>56</v>
      </c>
      <c r="T186" s="5">
        <v>595.29999999999995</v>
      </c>
      <c r="U186" s="5">
        <v>8.5</v>
      </c>
      <c r="V186" s="7">
        <f t="shared" ref="V186:V192" si="22">ABS(100-(T186/608.5*100))</f>
        <v>2.1692686935086272</v>
      </c>
      <c r="W186" s="11">
        <v>0.28204200000000001</v>
      </c>
      <c r="X186" s="11">
        <v>2.4000000000000001E-5</v>
      </c>
      <c r="Y186" s="11">
        <v>1.4671449999999999</v>
      </c>
      <c r="Z186" s="11">
        <v>4.3999999999999999E-5</v>
      </c>
      <c r="AA186" s="11">
        <v>2.7306999999999999E-4</v>
      </c>
      <c r="AB186" s="11">
        <v>5.7999999999999995E-7</v>
      </c>
      <c r="AC186" s="8">
        <v>7.9340000000000001E-3</v>
      </c>
      <c r="AD186" s="8">
        <v>3.3000000000000003E-5</v>
      </c>
      <c r="AE186" s="5">
        <v>13.06</v>
      </c>
      <c r="AF186" s="5">
        <f t="shared" si="21"/>
        <v>102.83213894395381</v>
      </c>
    </row>
    <row r="187" spans="1:32" x14ac:dyDescent="0.2">
      <c r="A187" s="12" t="s">
        <v>229</v>
      </c>
      <c r="B187" s="12">
        <v>3</v>
      </c>
      <c r="C187" s="12" t="s">
        <v>14</v>
      </c>
      <c r="D187" s="13">
        <v>24.062999999999999</v>
      </c>
      <c r="E187" s="13">
        <v>442</v>
      </c>
      <c r="F187" s="18">
        <v>10.189525168127165</v>
      </c>
      <c r="G187" s="18">
        <v>0.15573960000000001</v>
      </c>
      <c r="H187" s="16">
        <v>5.9900000000000002E-2</v>
      </c>
      <c r="I187" s="16">
        <v>8.0000000000000002E-3</v>
      </c>
      <c r="J187" s="18">
        <v>0.99282000000000004</v>
      </c>
      <c r="K187" s="98">
        <v>0.80659999999999998</v>
      </c>
      <c r="L187" s="98">
        <v>0.1</v>
      </c>
      <c r="M187" s="16">
        <v>9.8140000000000005E-2</v>
      </c>
      <c r="N187" s="16">
        <v>1.5E-3</v>
      </c>
      <c r="O187" s="18">
        <v>0.1246</v>
      </c>
      <c r="P187" s="13">
        <v>599.4</v>
      </c>
      <c r="Q187" s="13">
        <v>160</v>
      </c>
      <c r="R187" s="13">
        <v>600.5</v>
      </c>
      <c r="S187" s="13">
        <v>58</v>
      </c>
      <c r="T187" s="13">
        <v>603.5</v>
      </c>
      <c r="U187" s="13">
        <v>9</v>
      </c>
      <c r="V187" s="15">
        <f t="shared" si="22"/>
        <v>0.82169268693508002</v>
      </c>
      <c r="W187" s="19">
        <v>0.28202700000000003</v>
      </c>
      <c r="X187" s="19">
        <v>2.0999999999999999E-5</v>
      </c>
      <c r="Y187" s="19">
        <v>1.4671609999999999</v>
      </c>
      <c r="Z187" s="19">
        <v>4.0000000000000003E-5</v>
      </c>
      <c r="AA187" s="19">
        <v>2.7628E-4</v>
      </c>
      <c r="AB187" s="19">
        <v>5.0999999999999999E-7</v>
      </c>
      <c r="AC187" s="16">
        <v>8.0940000000000005E-3</v>
      </c>
      <c r="AD187" s="16">
        <v>4.6E-5</v>
      </c>
      <c r="AE187" s="13">
        <v>13.08</v>
      </c>
      <c r="AF187" s="13">
        <f t="shared" si="21"/>
        <v>49.643101559197625</v>
      </c>
    </row>
    <row r="188" spans="1:32" s="2" customFormat="1" x14ac:dyDescent="0.2">
      <c r="A188" s="2" t="s">
        <v>230</v>
      </c>
      <c r="B188" s="2">
        <v>3</v>
      </c>
      <c r="C188" s="2" t="s">
        <v>14</v>
      </c>
      <c r="D188" s="5">
        <v>24.068000000000001</v>
      </c>
      <c r="E188" s="5">
        <v>438</v>
      </c>
      <c r="F188" s="10">
        <v>10.27643613194944</v>
      </c>
      <c r="G188" s="10">
        <v>0.15840770000000001</v>
      </c>
      <c r="H188" s="8">
        <v>0.06</v>
      </c>
      <c r="I188" s="8">
        <v>8.0000000000000002E-3</v>
      </c>
      <c r="J188" s="10">
        <v>0.26562999999999998</v>
      </c>
      <c r="K188" s="99">
        <v>0.80069999999999997</v>
      </c>
      <c r="L188" s="99">
        <v>0.1</v>
      </c>
      <c r="M188" s="8">
        <v>9.7309999999999994E-2</v>
      </c>
      <c r="N188" s="8">
        <v>1.5E-3</v>
      </c>
      <c r="O188" s="10">
        <v>0.61960000000000004</v>
      </c>
      <c r="P188" s="5">
        <v>603.9</v>
      </c>
      <c r="Q188" s="5">
        <v>150</v>
      </c>
      <c r="R188" s="5">
        <v>597.20000000000005</v>
      </c>
      <c r="S188" s="5">
        <v>58</v>
      </c>
      <c r="T188" s="5">
        <v>598.6</v>
      </c>
      <c r="U188" s="5">
        <v>8.6</v>
      </c>
      <c r="V188" s="7">
        <f t="shared" si="22"/>
        <v>1.6269515201314704</v>
      </c>
      <c r="W188" s="11">
        <v>0.28200500000000001</v>
      </c>
      <c r="X188" s="11">
        <v>2.1999999999999999E-5</v>
      </c>
      <c r="Y188" s="11">
        <v>1.467185</v>
      </c>
      <c r="Z188" s="11">
        <v>3.4999999999999997E-5</v>
      </c>
      <c r="AA188" s="11">
        <v>2.7538999999999998E-4</v>
      </c>
      <c r="AB188" s="11">
        <v>4.7E-7</v>
      </c>
      <c r="AC188" s="8">
        <v>8.0560000000000007E-3</v>
      </c>
      <c r="AD188" s="8">
        <v>4.0000000000000003E-5</v>
      </c>
      <c r="AE188" s="5">
        <v>13.13</v>
      </c>
      <c r="AF188" s="5">
        <f t="shared" si="21"/>
        <v>28.367486605255785</v>
      </c>
    </row>
    <row r="189" spans="1:32" x14ac:dyDescent="0.2">
      <c r="A189" s="12" t="s">
        <v>231</v>
      </c>
      <c r="B189" s="12">
        <v>3</v>
      </c>
      <c r="C189" s="12" t="s">
        <v>14</v>
      </c>
      <c r="D189" s="13">
        <v>24.09</v>
      </c>
      <c r="E189" s="13">
        <v>461</v>
      </c>
      <c r="F189" s="18">
        <v>10.278548668927947</v>
      </c>
      <c r="G189" s="18">
        <v>0.1584728</v>
      </c>
      <c r="H189" s="16">
        <v>5.432E-2</v>
      </c>
      <c r="I189" s="16">
        <v>7.1999999999999998E-3</v>
      </c>
      <c r="J189" s="18">
        <v>0.33104</v>
      </c>
      <c r="K189" s="98">
        <v>0.70879999999999999</v>
      </c>
      <c r="L189" s="98">
        <v>9.0999999999999998E-2</v>
      </c>
      <c r="M189" s="16">
        <v>9.7290000000000001E-2</v>
      </c>
      <c r="N189" s="16">
        <v>1.5E-3</v>
      </c>
      <c r="O189" s="18">
        <v>0.62578</v>
      </c>
      <c r="P189" s="13">
        <v>380.5</v>
      </c>
      <c r="Q189" s="13">
        <v>200</v>
      </c>
      <c r="R189" s="13">
        <v>543.9</v>
      </c>
      <c r="S189" s="13">
        <v>54</v>
      </c>
      <c r="T189" s="13">
        <v>598.5</v>
      </c>
      <c r="U189" s="13">
        <v>8.9</v>
      </c>
      <c r="V189" s="15">
        <f t="shared" si="22"/>
        <v>1.6433853738701742</v>
      </c>
      <c r="W189" s="19">
        <v>0.282026</v>
      </c>
      <c r="X189" s="19">
        <v>2.1999999999999999E-5</v>
      </c>
      <c r="Y189" s="19">
        <v>1.4671529999999999</v>
      </c>
      <c r="Z189" s="19">
        <v>3.6000000000000001E-5</v>
      </c>
      <c r="AA189" s="19">
        <v>2.7202999999999998E-4</v>
      </c>
      <c r="AB189" s="19">
        <v>4.4000000000000002E-7</v>
      </c>
      <c r="AC189" s="16">
        <v>7.9360000000000003E-3</v>
      </c>
      <c r="AD189" s="16">
        <v>4.6E-5</v>
      </c>
      <c r="AE189" s="13">
        <v>13.16</v>
      </c>
      <c r="AF189" s="13">
        <f t="shared" si="21"/>
        <v>46.097165733442232</v>
      </c>
    </row>
    <row r="190" spans="1:32" s="2" customFormat="1" x14ac:dyDescent="0.2">
      <c r="A190" s="2" t="s">
        <v>232</v>
      </c>
      <c r="B190" s="2">
        <v>3</v>
      </c>
      <c r="C190" s="2" t="s">
        <v>14</v>
      </c>
      <c r="D190" s="5">
        <v>24.082000000000001</v>
      </c>
      <c r="E190" s="5">
        <v>461</v>
      </c>
      <c r="F190" s="10">
        <v>10.23122570083896</v>
      </c>
      <c r="G190" s="10">
        <v>0.15701699999999999</v>
      </c>
      <c r="H190" s="8">
        <v>5.3100000000000001E-2</v>
      </c>
      <c r="I190" s="8">
        <v>7.0000000000000001E-3</v>
      </c>
      <c r="J190" s="10">
        <v>0.47315000000000002</v>
      </c>
      <c r="K190" s="99">
        <v>0.6956</v>
      </c>
      <c r="L190" s="99">
        <v>8.7999999999999995E-2</v>
      </c>
      <c r="M190" s="8">
        <v>9.7739999999999994E-2</v>
      </c>
      <c r="N190" s="8">
        <v>1.5E-3</v>
      </c>
      <c r="O190" s="10">
        <v>0.48172999999999999</v>
      </c>
      <c r="P190" s="5">
        <v>332.8</v>
      </c>
      <c r="Q190" s="5">
        <v>160</v>
      </c>
      <c r="R190" s="5">
        <v>536.1</v>
      </c>
      <c r="S190" s="5">
        <v>53</v>
      </c>
      <c r="T190" s="5">
        <v>601.20000000000005</v>
      </c>
      <c r="U190" s="5">
        <v>8.8000000000000007</v>
      </c>
      <c r="V190" s="7">
        <f t="shared" si="22"/>
        <v>1.1996713229252265</v>
      </c>
      <c r="W190" s="11">
        <v>0.28202199999999999</v>
      </c>
      <c r="X190" s="11">
        <v>2.5000000000000001E-5</v>
      </c>
      <c r="Y190" s="11">
        <v>1.467158</v>
      </c>
      <c r="Z190" s="11">
        <v>4.1E-5</v>
      </c>
      <c r="AA190" s="11">
        <v>2.7283E-4</v>
      </c>
      <c r="AB190" s="11">
        <v>5.3000000000000001E-7</v>
      </c>
      <c r="AC190" s="8">
        <v>7.9660000000000009E-3</v>
      </c>
      <c r="AD190" s="8">
        <v>3.8999999999999999E-5</v>
      </c>
      <c r="AE190" s="5">
        <v>13.18</v>
      </c>
      <c r="AF190" s="5">
        <f t="shared" si="21"/>
        <v>31.913422430814339</v>
      </c>
    </row>
    <row r="191" spans="1:32" x14ac:dyDescent="0.2">
      <c r="A191" s="12" t="s">
        <v>233</v>
      </c>
      <c r="B191" s="12">
        <v>3</v>
      </c>
      <c r="C191" s="12" t="s">
        <v>14</v>
      </c>
      <c r="D191" s="13">
        <v>24.068999999999999</v>
      </c>
      <c r="E191" s="13">
        <v>387</v>
      </c>
      <c r="F191" s="18">
        <v>10.467915837956662</v>
      </c>
      <c r="G191" s="18">
        <v>0.16436590000000001</v>
      </c>
      <c r="H191" s="16">
        <v>5.9270000000000003E-2</v>
      </c>
      <c r="I191" s="16">
        <v>7.9000000000000008E-3</v>
      </c>
      <c r="J191" s="18">
        <v>0.62097999999999998</v>
      </c>
      <c r="K191" s="98">
        <v>0.78369999999999995</v>
      </c>
      <c r="L191" s="98">
        <v>0.1</v>
      </c>
      <c r="M191" s="16">
        <v>9.5530000000000004E-2</v>
      </c>
      <c r="N191" s="16">
        <v>1.5E-3</v>
      </c>
      <c r="O191" s="18">
        <v>0.51292000000000004</v>
      </c>
      <c r="P191" s="13">
        <v>576.29999999999995</v>
      </c>
      <c r="Q191" s="13">
        <v>190</v>
      </c>
      <c r="R191" s="13">
        <v>587.5</v>
      </c>
      <c r="S191" s="13">
        <v>57</v>
      </c>
      <c r="T191" s="13">
        <v>588.20000000000005</v>
      </c>
      <c r="U191" s="13">
        <v>8.9</v>
      </c>
      <c r="V191" s="15">
        <f t="shared" si="22"/>
        <v>3.3360723089564459</v>
      </c>
      <c r="W191" s="19">
        <v>0.28201199999999998</v>
      </c>
      <c r="X191" s="19">
        <v>2.4000000000000001E-5</v>
      </c>
      <c r="Y191" s="19">
        <v>1.4671780000000001</v>
      </c>
      <c r="Z191" s="19">
        <v>4.1E-5</v>
      </c>
      <c r="AA191" s="19">
        <v>2.7681E-4</v>
      </c>
      <c r="AB191" s="19">
        <v>4.7999999999999996E-7</v>
      </c>
      <c r="AC191" s="16">
        <v>8.1519999999999995E-3</v>
      </c>
      <c r="AD191" s="16">
        <v>4.3000000000000002E-5</v>
      </c>
      <c r="AE191" s="13">
        <v>13.35</v>
      </c>
      <c r="AF191" s="13">
        <f t="shared" si="21"/>
        <v>3.545935825755393</v>
      </c>
    </row>
    <row r="192" spans="1:32" s="2" customFormat="1" x14ac:dyDescent="0.2">
      <c r="A192" s="2" t="s">
        <v>234</v>
      </c>
      <c r="B192" s="2">
        <v>3</v>
      </c>
      <c r="C192" s="2" t="s">
        <v>14</v>
      </c>
      <c r="D192" s="5">
        <v>24.088000000000001</v>
      </c>
      <c r="E192" s="5">
        <v>374</v>
      </c>
      <c r="F192" s="10">
        <v>10.49097775912715</v>
      </c>
      <c r="G192" s="10">
        <v>0.1540849</v>
      </c>
      <c r="H192" s="8">
        <v>5.9819999999999998E-2</v>
      </c>
      <c r="I192" s="8">
        <v>8.0000000000000002E-3</v>
      </c>
      <c r="J192" s="10">
        <v>0.31061</v>
      </c>
      <c r="K192" s="99">
        <v>0.79190000000000005</v>
      </c>
      <c r="L192" s="99">
        <v>0.1</v>
      </c>
      <c r="M192" s="8">
        <v>9.5320000000000002E-2</v>
      </c>
      <c r="N192" s="8">
        <v>1.4E-3</v>
      </c>
      <c r="O192" s="10">
        <v>0.60714000000000001</v>
      </c>
      <c r="P192" s="5">
        <v>596.79999999999995</v>
      </c>
      <c r="Q192" s="5">
        <v>170</v>
      </c>
      <c r="R192" s="5">
        <v>592.20000000000005</v>
      </c>
      <c r="S192" s="5">
        <v>58</v>
      </c>
      <c r="T192" s="5">
        <v>586.9</v>
      </c>
      <c r="U192" s="5">
        <v>8.5</v>
      </c>
      <c r="V192" s="7">
        <f t="shared" si="22"/>
        <v>3.5497124075595821</v>
      </c>
      <c r="W192" s="11">
        <v>0.28200900000000001</v>
      </c>
      <c r="X192" s="11">
        <v>2.5000000000000001E-5</v>
      </c>
      <c r="Y192" s="11">
        <v>1.4672080000000001</v>
      </c>
      <c r="Z192" s="11">
        <v>4.3000000000000002E-5</v>
      </c>
      <c r="AA192" s="11">
        <v>2.7367E-4</v>
      </c>
      <c r="AB192" s="11">
        <v>5.5000000000000003E-7</v>
      </c>
      <c r="AC192" s="8">
        <v>7.9909999999999998E-3</v>
      </c>
      <c r="AD192" s="8">
        <v>4.0000000000000003E-5</v>
      </c>
      <c r="AE192" s="5">
        <v>13.27</v>
      </c>
      <c r="AF192" s="5">
        <f t="shared" si="21"/>
        <v>14.183743302627892</v>
      </c>
    </row>
    <row r="193" spans="1:32" x14ac:dyDescent="0.2">
      <c r="D193" s="13"/>
      <c r="E193" s="13"/>
      <c r="F193" s="18"/>
      <c r="G193" s="18"/>
      <c r="H193" s="16"/>
      <c r="I193" s="16"/>
      <c r="J193" s="18"/>
      <c r="K193" s="98"/>
      <c r="L193" s="98"/>
      <c r="M193" s="16"/>
      <c r="N193" s="16"/>
      <c r="O193" s="18"/>
      <c r="P193" s="13"/>
      <c r="Q193" s="13"/>
      <c r="R193" s="13"/>
      <c r="S193" s="13"/>
      <c r="T193" s="13"/>
      <c r="U193" s="13"/>
      <c r="V193" s="15"/>
      <c r="W193" s="19"/>
      <c r="X193" s="19"/>
      <c r="Y193" s="19"/>
      <c r="Z193" s="19"/>
      <c r="AA193" s="19"/>
      <c r="AB193" s="19"/>
      <c r="AC193" s="16"/>
      <c r="AD193" s="16"/>
      <c r="AE193" s="13"/>
      <c r="AF193" s="13"/>
    </row>
    <row r="194" spans="1:32" s="2" customFormat="1" x14ac:dyDescent="0.2">
      <c r="A194" s="2" t="s">
        <v>256</v>
      </c>
      <c r="B194" s="2">
        <v>3</v>
      </c>
      <c r="C194" s="2" t="s">
        <v>14</v>
      </c>
      <c r="D194" s="5">
        <v>24.062000000000001</v>
      </c>
      <c r="E194" s="5">
        <v>74.8</v>
      </c>
      <c r="F194" s="10">
        <v>15.092061575611229</v>
      </c>
      <c r="G194" s="10">
        <v>0.25054739999999998</v>
      </c>
      <c r="H194" s="8">
        <v>5.2299999999999999E-2</v>
      </c>
      <c r="I194" s="8">
        <v>7.0000000000000001E-3</v>
      </c>
      <c r="J194" s="10">
        <v>0.27150000000000002</v>
      </c>
      <c r="K194" s="99">
        <v>0.46960000000000002</v>
      </c>
      <c r="L194" s="99">
        <v>0.06</v>
      </c>
      <c r="M194" s="8">
        <v>6.6259999999999999E-2</v>
      </c>
      <c r="N194" s="8">
        <v>1.1000000000000001E-3</v>
      </c>
      <c r="O194" s="10">
        <v>0.37387999999999999</v>
      </c>
      <c r="P194" s="5">
        <v>295</v>
      </c>
      <c r="Q194" s="5">
        <v>160</v>
      </c>
      <c r="R194" s="5">
        <v>390.7</v>
      </c>
      <c r="S194" s="5">
        <v>42</v>
      </c>
      <c r="T194" s="5">
        <v>413.6</v>
      </c>
      <c r="U194" s="5">
        <v>6.8</v>
      </c>
      <c r="V194" s="7">
        <f>ABS(100-(T194/418.9*100))</f>
        <v>1.2652184292193738</v>
      </c>
      <c r="W194" s="11">
        <v>0.282744</v>
      </c>
      <c r="X194" s="11">
        <v>2.3E-5</v>
      </c>
      <c r="Y194" s="11">
        <v>1.467185</v>
      </c>
      <c r="Z194" s="11">
        <v>3.8000000000000002E-5</v>
      </c>
      <c r="AA194" s="11">
        <v>1.0709999999999999E-3</v>
      </c>
      <c r="AB194" s="11">
        <v>1.7E-5</v>
      </c>
      <c r="AC194" s="8">
        <v>3.4130000000000001E-2</v>
      </c>
      <c r="AD194" s="8">
        <v>4.0999999999999999E-4</v>
      </c>
      <c r="AE194" s="5">
        <v>17.600000000000001</v>
      </c>
      <c r="AF194" s="5"/>
    </row>
    <row r="195" spans="1:32" x14ac:dyDescent="0.2">
      <c r="A195" s="12" t="s">
        <v>257</v>
      </c>
      <c r="B195" s="12">
        <v>3</v>
      </c>
      <c r="C195" s="12" t="s">
        <v>14</v>
      </c>
      <c r="D195" s="13">
        <v>24.081</v>
      </c>
      <c r="E195" s="13">
        <v>181</v>
      </c>
      <c r="F195" s="18">
        <v>14.958863126402392</v>
      </c>
      <c r="G195" s="18">
        <v>0.24614430000000001</v>
      </c>
      <c r="H195" s="16">
        <v>5.3859999999999998E-2</v>
      </c>
      <c r="I195" s="16">
        <v>7.1999999999999998E-3</v>
      </c>
      <c r="J195" s="18">
        <v>0.71943000000000001</v>
      </c>
      <c r="K195" s="98">
        <v>0.48659999999999998</v>
      </c>
      <c r="L195" s="98">
        <v>6.3E-2</v>
      </c>
      <c r="M195" s="16">
        <v>6.6850000000000007E-2</v>
      </c>
      <c r="N195" s="16">
        <v>1.1000000000000001E-3</v>
      </c>
      <c r="O195" s="18">
        <v>-0.21886</v>
      </c>
      <c r="P195" s="13">
        <v>359</v>
      </c>
      <c r="Q195" s="13">
        <v>240</v>
      </c>
      <c r="R195" s="13">
        <v>402.5</v>
      </c>
      <c r="S195" s="13">
        <v>43</v>
      </c>
      <c r="T195" s="13">
        <v>417.2</v>
      </c>
      <c r="U195" s="13">
        <v>6.6</v>
      </c>
      <c r="V195" s="15">
        <f t="shared" ref="V195:V199" si="23">ABS(100-(T195/418.9*100))</f>
        <v>0.4058247791835754</v>
      </c>
      <c r="W195" s="19">
        <v>0.28273599999999999</v>
      </c>
      <c r="X195" s="19">
        <v>2.9E-5</v>
      </c>
      <c r="Y195" s="19">
        <v>1.467174</v>
      </c>
      <c r="Z195" s="19">
        <v>3.8000000000000002E-5</v>
      </c>
      <c r="AA195" s="19">
        <v>1.6770000000000001E-3</v>
      </c>
      <c r="AB195" s="19">
        <v>4.1E-5</v>
      </c>
      <c r="AC195" s="16">
        <v>5.2999999999999999E-2</v>
      </c>
      <c r="AD195" s="16">
        <v>1.8E-3</v>
      </c>
      <c r="AE195" s="13">
        <v>17.899999999999999</v>
      </c>
      <c r="AF195" s="13"/>
    </row>
    <row r="196" spans="1:32" s="2" customFormat="1" x14ac:dyDescent="0.2">
      <c r="A196" s="2" t="s">
        <v>258</v>
      </c>
      <c r="B196" s="2">
        <v>3</v>
      </c>
      <c r="C196" s="2" t="s">
        <v>14</v>
      </c>
      <c r="D196" s="5">
        <v>24.068000000000001</v>
      </c>
      <c r="E196" s="5">
        <v>209</v>
      </c>
      <c r="F196" s="10">
        <v>15.05797319680771</v>
      </c>
      <c r="G196" s="10">
        <v>0.22674259999999999</v>
      </c>
      <c r="H196" s="8">
        <v>5.4890000000000001E-2</v>
      </c>
      <c r="I196" s="8">
        <v>7.3000000000000001E-3</v>
      </c>
      <c r="J196" s="10">
        <v>0.37963999999999998</v>
      </c>
      <c r="K196" s="99">
        <v>0.50029999999999997</v>
      </c>
      <c r="L196" s="99">
        <v>6.4000000000000001E-2</v>
      </c>
      <c r="M196" s="8">
        <v>6.6409999999999997E-2</v>
      </c>
      <c r="N196" s="8">
        <v>1E-3</v>
      </c>
      <c r="O196" s="10">
        <v>0.14219999999999999</v>
      </c>
      <c r="P196" s="5">
        <v>407</v>
      </c>
      <c r="Q196" s="5">
        <v>150</v>
      </c>
      <c r="R196" s="5">
        <v>411.9</v>
      </c>
      <c r="S196" s="5">
        <v>43</v>
      </c>
      <c r="T196" s="5">
        <v>414.5</v>
      </c>
      <c r="U196" s="5">
        <v>6</v>
      </c>
      <c r="V196" s="7">
        <f t="shared" si="23"/>
        <v>1.0503700167104171</v>
      </c>
      <c r="W196" s="11">
        <v>0.28275800000000001</v>
      </c>
      <c r="X196" s="11">
        <v>2.4000000000000001E-5</v>
      </c>
      <c r="Y196" s="11">
        <v>1.4671460000000001</v>
      </c>
      <c r="Z196" s="11">
        <v>3.8000000000000002E-5</v>
      </c>
      <c r="AA196" s="11">
        <v>1.4450000000000001E-3</v>
      </c>
      <c r="AB196" s="11">
        <v>3.1000000000000001E-5</v>
      </c>
      <c r="AC196" s="8">
        <v>4.3299999999999998E-2</v>
      </c>
      <c r="AD196" s="8">
        <v>1.2999999999999999E-3</v>
      </c>
      <c r="AE196" s="5">
        <v>17.2</v>
      </c>
      <c r="AF196" s="5"/>
    </row>
    <row r="197" spans="1:32" x14ac:dyDescent="0.2">
      <c r="A197" s="12" t="s">
        <v>259</v>
      </c>
      <c r="B197" s="12">
        <v>3</v>
      </c>
      <c r="C197" s="12" t="s">
        <v>14</v>
      </c>
      <c r="D197" s="13">
        <v>24.064</v>
      </c>
      <c r="E197" s="13">
        <v>78</v>
      </c>
      <c r="F197" s="18">
        <v>14.810426540284361</v>
      </c>
      <c r="G197" s="18">
        <v>0.24128359999999999</v>
      </c>
      <c r="H197" s="16">
        <v>5.4449999999999998E-2</v>
      </c>
      <c r="I197" s="16">
        <v>7.3000000000000001E-3</v>
      </c>
      <c r="J197" s="18">
        <v>0.57347000000000004</v>
      </c>
      <c r="K197" s="98">
        <v>0.505</v>
      </c>
      <c r="L197" s="98">
        <v>6.5000000000000002E-2</v>
      </c>
      <c r="M197" s="16">
        <v>6.7519999999999997E-2</v>
      </c>
      <c r="N197" s="16">
        <v>1.1000000000000001E-3</v>
      </c>
      <c r="O197" s="18">
        <v>-4.2566000000000001E-3</v>
      </c>
      <c r="P197" s="13">
        <v>387</v>
      </c>
      <c r="Q197" s="13">
        <v>180</v>
      </c>
      <c r="R197" s="13">
        <v>414.9</v>
      </c>
      <c r="S197" s="13">
        <v>44</v>
      </c>
      <c r="T197" s="13">
        <v>421.2</v>
      </c>
      <c r="U197" s="13">
        <v>6.7</v>
      </c>
      <c r="V197" s="15">
        <f t="shared" si="23"/>
        <v>0.54905705418954653</v>
      </c>
      <c r="W197" s="19">
        <v>0.28273100000000001</v>
      </c>
      <c r="X197" s="19">
        <v>2.1999999999999999E-5</v>
      </c>
      <c r="Y197" s="19">
        <v>1.4672080000000001</v>
      </c>
      <c r="Z197" s="19">
        <v>3.8999999999999999E-5</v>
      </c>
      <c r="AA197" s="19">
        <v>6.1499999999999999E-4</v>
      </c>
      <c r="AB197" s="19">
        <v>1.5E-5</v>
      </c>
      <c r="AC197" s="16">
        <v>1.7760000000000001E-2</v>
      </c>
      <c r="AD197" s="16">
        <v>3.6999999999999999E-4</v>
      </c>
      <c r="AE197" s="13">
        <v>19</v>
      </c>
      <c r="AF197" s="13"/>
    </row>
    <row r="198" spans="1:32" s="2" customFormat="1" x14ac:dyDescent="0.2">
      <c r="A198" s="2" t="s">
        <v>260</v>
      </c>
      <c r="B198" s="2">
        <v>3</v>
      </c>
      <c r="C198" s="2" t="s">
        <v>14</v>
      </c>
      <c r="D198" s="5">
        <v>24.103000000000002</v>
      </c>
      <c r="E198" s="5">
        <v>219</v>
      </c>
      <c r="F198" s="10">
        <v>14.985763524651581</v>
      </c>
      <c r="G198" s="10">
        <v>0.24703040000000001</v>
      </c>
      <c r="H198" s="8">
        <v>5.1540000000000002E-2</v>
      </c>
      <c r="I198" s="8">
        <v>6.8999999999999999E-3</v>
      </c>
      <c r="J198" s="10">
        <v>-0.21067</v>
      </c>
      <c r="K198" s="99">
        <v>0.46650000000000003</v>
      </c>
      <c r="L198" s="99">
        <v>0.06</v>
      </c>
      <c r="M198" s="8">
        <v>6.6729999999999998E-2</v>
      </c>
      <c r="N198" s="8">
        <v>1.1000000000000001E-3</v>
      </c>
      <c r="O198" s="10">
        <v>0.53934000000000004</v>
      </c>
      <c r="P198" s="5">
        <v>259</v>
      </c>
      <c r="Q198" s="5">
        <v>190</v>
      </c>
      <c r="R198" s="5">
        <v>388.6</v>
      </c>
      <c r="S198" s="5">
        <v>41</v>
      </c>
      <c r="T198" s="5">
        <v>416.4</v>
      </c>
      <c r="U198" s="5">
        <v>6.4</v>
      </c>
      <c r="V198" s="7">
        <f t="shared" si="23"/>
        <v>0.5968011458581941</v>
      </c>
      <c r="W198" s="11">
        <v>0.28277099999999999</v>
      </c>
      <c r="X198" s="11">
        <v>4.6999999999999997E-5</v>
      </c>
      <c r="Y198" s="11">
        <v>1.467176</v>
      </c>
      <c r="Z198" s="11">
        <v>4.8000000000000001E-5</v>
      </c>
      <c r="AA198" s="11">
        <v>2.2989999999999998E-3</v>
      </c>
      <c r="AB198" s="11">
        <v>5.7000000000000003E-5</v>
      </c>
      <c r="AC198" s="8">
        <v>7.3400000000000007E-2</v>
      </c>
      <c r="AD198" s="8">
        <v>2.3E-3</v>
      </c>
      <c r="AE198" s="5">
        <v>14.5</v>
      </c>
      <c r="AF198" s="5"/>
    </row>
    <row r="199" spans="1:32" x14ac:dyDescent="0.2">
      <c r="A199" s="12" t="s">
        <v>261</v>
      </c>
      <c r="B199" s="12">
        <v>3</v>
      </c>
      <c r="C199" s="12" t="s">
        <v>14</v>
      </c>
      <c r="D199" s="13">
        <v>24.102</v>
      </c>
      <c r="E199" s="13">
        <v>221.4</v>
      </c>
      <c r="F199" s="18">
        <v>14.716703458425313</v>
      </c>
      <c r="G199" s="18">
        <v>0.23823949999999999</v>
      </c>
      <c r="H199" s="16">
        <v>5.0500000000000003E-2</v>
      </c>
      <c r="I199" s="16">
        <v>6.7999999999999996E-3</v>
      </c>
      <c r="J199" s="18">
        <v>0.33479999999999999</v>
      </c>
      <c r="K199" s="98">
        <v>0.4637</v>
      </c>
      <c r="L199" s="98">
        <v>5.8999999999999997E-2</v>
      </c>
      <c r="M199" s="16">
        <v>6.7949999999999997E-2</v>
      </c>
      <c r="N199" s="16">
        <v>1.1000000000000001E-3</v>
      </c>
      <c r="O199" s="18">
        <v>0.32634999999999997</v>
      </c>
      <c r="P199" s="13">
        <v>217</v>
      </c>
      <c r="Q199" s="13">
        <v>190</v>
      </c>
      <c r="R199" s="13">
        <v>386.7</v>
      </c>
      <c r="S199" s="13">
        <v>41</v>
      </c>
      <c r="T199" s="13">
        <v>423.8</v>
      </c>
      <c r="U199" s="13">
        <v>6.4</v>
      </c>
      <c r="V199" s="15">
        <f t="shared" si="23"/>
        <v>1.1697302458820786</v>
      </c>
      <c r="W199" s="19">
        <v>0.282723</v>
      </c>
      <c r="X199" s="19">
        <v>2.3E-5</v>
      </c>
      <c r="Y199" s="19">
        <v>1.467177</v>
      </c>
      <c r="Z199" s="19">
        <v>3.1999999999999999E-5</v>
      </c>
      <c r="AA199" s="19">
        <v>1.802E-3</v>
      </c>
      <c r="AB199" s="19">
        <v>2.5999999999999998E-5</v>
      </c>
      <c r="AC199" s="16">
        <v>5.5469999999999998E-2</v>
      </c>
      <c r="AD199" s="16">
        <v>5.9999999999999995E-4</v>
      </c>
      <c r="AE199" s="13">
        <v>17.600000000000001</v>
      </c>
      <c r="AF199" s="13"/>
    </row>
    <row r="200" spans="1:32" s="2" customFormat="1" x14ac:dyDescent="0.2">
      <c r="D200" s="5"/>
      <c r="E200" s="5"/>
      <c r="F200" s="10"/>
      <c r="G200" s="10"/>
      <c r="H200" s="8"/>
      <c r="I200" s="8"/>
      <c r="J200" s="10"/>
      <c r="K200" s="99"/>
      <c r="L200" s="99"/>
      <c r="M200" s="8"/>
      <c r="N200" s="8"/>
      <c r="O200" s="10"/>
      <c r="P200" s="5"/>
      <c r="Q200" s="5"/>
      <c r="R200" s="5"/>
      <c r="S200" s="5"/>
      <c r="T200" s="5"/>
      <c r="U200" s="5"/>
      <c r="V200" s="7"/>
      <c r="W200" s="11"/>
      <c r="X200" s="11"/>
      <c r="Y200" s="11"/>
      <c r="Z200" s="11"/>
      <c r="AA200" s="11"/>
      <c r="AB200" s="11"/>
      <c r="AC200" s="8"/>
      <c r="AD200" s="8"/>
      <c r="AE200" s="5"/>
      <c r="AF200" s="5"/>
    </row>
    <row r="201" spans="1:32" x14ac:dyDescent="0.2">
      <c r="A201" s="12" t="s">
        <v>237</v>
      </c>
      <c r="B201" s="12">
        <v>3</v>
      </c>
      <c r="C201" s="12" t="s">
        <v>14</v>
      </c>
      <c r="D201" s="13">
        <v>54.070999999999998</v>
      </c>
      <c r="E201" s="13"/>
      <c r="F201" s="18"/>
      <c r="G201" s="18"/>
      <c r="H201" s="16"/>
      <c r="I201" s="16"/>
      <c r="J201" s="18"/>
      <c r="K201" s="98"/>
      <c r="L201" s="98"/>
      <c r="M201" s="16"/>
      <c r="N201" s="16"/>
      <c r="O201" s="18"/>
      <c r="P201" s="13"/>
      <c r="Q201" s="13"/>
      <c r="R201" s="13"/>
      <c r="S201" s="13"/>
      <c r="T201" s="13"/>
      <c r="U201" s="13"/>
      <c r="V201" s="15"/>
      <c r="W201" s="19">
        <v>0.28210099999999999</v>
      </c>
      <c r="X201" s="19">
        <v>3.0000000000000001E-5</v>
      </c>
      <c r="Y201" s="19">
        <v>1.4671289999999999</v>
      </c>
      <c r="Z201" s="19">
        <v>3.4999999999999997E-5</v>
      </c>
      <c r="AA201" s="19">
        <v>3.728E-3</v>
      </c>
      <c r="AB201" s="19">
        <v>8.8999999999999995E-5</v>
      </c>
      <c r="AC201" s="16">
        <v>2.462E-2</v>
      </c>
      <c r="AD201" s="16">
        <v>4.8999999999999998E-4</v>
      </c>
      <c r="AE201" s="13">
        <v>18.2</v>
      </c>
      <c r="AF201" s="13">
        <f>ABS(0.282135-W201)/0.282135*1000000</f>
        <v>120.50968507995817</v>
      </c>
    </row>
    <row r="202" spans="1:32" s="2" customFormat="1" x14ac:dyDescent="0.2">
      <c r="A202" s="2" t="s">
        <v>238</v>
      </c>
      <c r="B202" s="2">
        <v>3</v>
      </c>
      <c r="C202" s="2" t="s">
        <v>14</v>
      </c>
      <c r="D202" s="5">
        <v>48.997</v>
      </c>
      <c r="E202" s="5"/>
      <c r="F202" s="10"/>
      <c r="G202" s="10"/>
      <c r="H202" s="8"/>
      <c r="I202" s="8"/>
      <c r="J202" s="10"/>
      <c r="K202" s="99"/>
      <c r="L202" s="99"/>
      <c r="M202" s="8"/>
      <c r="N202" s="8"/>
      <c r="O202" s="10"/>
      <c r="P202" s="5"/>
      <c r="Q202" s="5"/>
      <c r="R202" s="5"/>
      <c r="S202" s="5"/>
      <c r="T202" s="5"/>
      <c r="U202" s="5"/>
      <c r="V202" s="7"/>
      <c r="W202" s="11">
        <v>0.28213300000000002</v>
      </c>
      <c r="X202" s="11">
        <v>2.5000000000000001E-5</v>
      </c>
      <c r="Y202" s="11">
        <v>1.46713</v>
      </c>
      <c r="Z202" s="11">
        <v>3.8000000000000002E-5</v>
      </c>
      <c r="AA202" s="11">
        <v>4.5199999999999997E-3</v>
      </c>
      <c r="AB202" s="11">
        <v>8.1000000000000004E-5</v>
      </c>
      <c r="AC202" s="8">
        <v>3.057E-2</v>
      </c>
      <c r="AD202" s="8">
        <v>2.7999999999999998E-4</v>
      </c>
      <c r="AE202" s="5">
        <v>17.7</v>
      </c>
      <c r="AF202" s="5">
        <f t="shared" ref="AF202:AF221" si="24">ABS(0.282135-W202)/0.282135*1000000</f>
        <v>7.0888050047034223</v>
      </c>
    </row>
    <row r="203" spans="1:32" x14ac:dyDescent="0.2">
      <c r="A203" s="12" t="s">
        <v>239</v>
      </c>
      <c r="B203" s="12">
        <v>3</v>
      </c>
      <c r="C203" s="12" t="s">
        <v>14</v>
      </c>
      <c r="D203" s="13">
        <v>54.1</v>
      </c>
      <c r="E203" s="13"/>
      <c r="F203" s="18"/>
      <c r="G203" s="18"/>
      <c r="H203" s="16"/>
      <c r="I203" s="16"/>
      <c r="J203" s="18"/>
      <c r="K203" s="98"/>
      <c r="L203" s="98"/>
      <c r="M203" s="16"/>
      <c r="N203" s="16"/>
      <c r="O203" s="18"/>
      <c r="P203" s="13"/>
      <c r="Q203" s="13"/>
      <c r="R203" s="13"/>
      <c r="S203" s="13"/>
      <c r="T203" s="13"/>
      <c r="U203" s="13"/>
      <c r="V203" s="15"/>
      <c r="W203" s="19">
        <v>0.28211599999999998</v>
      </c>
      <c r="X203" s="19">
        <v>2.6999999999999999E-5</v>
      </c>
      <c r="Y203" s="19">
        <v>1.4671590000000001</v>
      </c>
      <c r="Z203" s="19">
        <v>3.8999999999999999E-5</v>
      </c>
      <c r="AA203" s="19">
        <v>3.1099999999999999E-3</v>
      </c>
      <c r="AB203" s="19">
        <v>1.2E-4</v>
      </c>
      <c r="AC203" s="16">
        <v>2.0029999999999999E-2</v>
      </c>
      <c r="AD203" s="16">
        <v>6.9999999999999999E-4</v>
      </c>
      <c r="AE203" s="13">
        <v>19.5</v>
      </c>
      <c r="AF203" s="13">
        <f t="shared" si="24"/>
        <v>67.343647544780893</v>
      </c>
    </row>
    <row r="204" spans="1:32" s="2" customFormat="1" x14ac:dyDescent="0.2">
      <c r="A204" s="2" t="s">
        <v>240</v>
      </c>
      <c r="B204" s="2">
        <v>3</v>
      </c>
      <c r="C204" s="2" t="s">
        <v>14</v>
      </c>
      <c r="D204" s="5">
        <v>48.103999999999999</v>
      </c>
      <c r="E204" s="5"/>
      <c r="F204" s="10"/>
      <c r="G204" s="10"/>
      <c r="H204" s="8"/>
      <c r="I204" s="8"/>
      <c r="J204" s="10"/>
      <c r="K204" s="99"/>
      <c r="L204" s="99"/>
      <c r="M204" s="8"/>
      <c r="N204" s="8"/>
      <c r="O204" s="10"/>
      <c r="P204" s="5"/>
      <c r="Q204" s="5"/>
      <c r="R204" s="5"/>
      <c r="S204" s="5"/>
      <c r="T204" s="5"/>
      <c r="U204" s="5"/>
      <c r="V204" s="7"/>
      <c r="W204" s="11">
        <v>0.28214499999999998</v>
      </c>
      <c r="X204" s="11">
        <v>2.8E-5</v>
      </c>
      <c r="Y204" s="11">
        <v>1.4671639999999999</v>
      </c>
      <c r="Z204" s="11">
        <v>4.1E-5</v>
      </c>
      <c r="AA204" s="11">
        <v>2.588E-3</v>
      </c>
      <c r="AB204" s="11">
        <v>2.0000000000000002E-5</v>
      </c>
      <c r="AC204" s="8">
        <v>1.585E-2</v>
      </c>
      <c r="AD204" s="8">
        <v>2.7999999999999998E-4</v>
      </c>
      <c r="AE204" s="5">
        <v>15.11</v>
      </c>
      <c r="AF204" s="5">
        <f t="shared" si="24"/>
        <v>35.444025023320357</v>
      </c>
    </row>
    <row r="205" spans="1:32" x14ac:dyDescent="0.2">
      <c r="A205" s="12" t="s">
        <v>241</v>
      </c>
      <c r="B205" s="12">
        <v>3</v>
      </c>
      <c r="C205" s="12" t="s">
        <v>14</v>
      </c>
      <c r="D205" s="13">
        <v>40.685000000000002</v>
      </c>
      <c r="E205" s="13"/>
      <c r="F205" s="18"/>
      <c r="G205" s="18"/>
      <c r="H205" s="16"/>
      <c r="I205" s="16"/>
      <c r="J205" s="18"/>
      <c r="K205" s="98"/>
      <c r="L205" s="98"/>
      <c r="M205" s="16"/>
      <c r="N205" s="16"/>
      <c r="O205" s="18"/>
      <c r="P205" s="13"/>
      <c r="Q205" s="13"/>
      <c r="R205" s="13"/>
      <c r="S205" s="13"/>
      <c r="T205" s="13"/>
      <c r="U205" s="13"/>
      <c r="V205" s="15"/>
      <c r="W205" s="19">
        <v>0.28212399999999999</v>
      </c>
      <c r="X205" s="19">
        <v>3.1000000000000001E-5</v>
      </c>
      <c r="Y205" s="19">
        <v>1.467155</v>
      </c>
      <c r="Z205" s="19">
        <v>4.6999999999999997E-5</v>
      </c>
      <c r="AA205" s="19">
        <v>1.3500000000000001E-3</v>
      </c>
      <c r="AB205" s="19">
        <v>2.3000000000000001E-4</v>
      </c>
      <c r="AC205" s="16">
        <v>8.8000000000000005E-3</v>
      </c>
      <c r="AD205" s="16">
        <v>1.6000000000000001E-3</v>
      </c>
      <c r="AE205" s="13">
        <v>21.7</v>
      </c>
      <c r="AF205" s="13">
        <f t="shared" si="24"/>
        <v>38.988427525967197</v>
      </c>
    </row>
    <row r="206" spans="1:32" s="2" customFormat="1" x14ac:dyDescent="0.2">
      <c r="A206" s="2" t="s">
        <v>242</v>
      </c>
      <c r="B206" s="2">
        <v>3</v>
      </c>
      <c r="C206" s="2" t="s">
        <v>14</v>
      </c>
      <c r="D206" s="5">
        <v>51.319000000000003</v>
      </c>
      <c r="E206" s="5"/>
      <c r="F206" s="10"/>
      <c r="G206" s="10"/>
      <c r="H206" s="8"/>
      <c r="I206" s="8"/>
      <c r="J206" s="10"/>
      <c r="K206" s="99"/>
      <c r="L206" s="99"/>
      <c r="M206" s="8"/>
      <c r="N206" s="8"/>
      <c r="O206" s="10"/>
      <c r="P206" s="5"/>
      <c r="Q206" s="5"/>
      <c r="R206" s="5"/>
      <c r="S206" s="5"/>
      <c r="T206" s="5"/>
      <c r="U206" s="5"/>
      <c r="V206" s="7"/>
      <c r="W206" s="11">
        <v>0.28215600000000002</v>
      </c>
      <c r="X206" s="11">
        <v>1.5999999999999999E-5</v>
      </c>
      <c r="Y206" s="11">
        <v>1.46715</v>
      </c>
      <c r="Z206" s="11">
        <v>4.1999999999999998E-5</v>
      </c>
      <c r="AA206" s="11">
        <v>1.1379999999999999E-3</v>
      </c>
      <c r="AB206" s="11">
        <v>3.1999999999999999E-5</v>
      </c>
      <c r="AC206" s="8">
        <v>6.7600000000000004E-3</v>
      </c>
      <c r="AD206" s="8">
        <v>2.5000000000000001E-4</v>
      </c>
      <c r="AE206" s="5">
        <v>19.48</v>
      </c>
      <c r="AF206" s="5">
        <f t="shared" si="24"/>
        <v>74.432452549287547</v>
      </c>
    </row>
    <row r="207" spans="1:32" x14ac:dyDescent="0.2">
      <c r="A207" s="12" t="s">
        <v>243</v>
      </c>
      <c r="B207" s="12">
        <v>3</v>
      </c>
      <c r="C207" s="12" t="s">
        <v>14</v>
      </c>
      <c r="D207" s="13">
        <v>49.646000000000001</v>
      </c>
      <c r="E207" s="13"/>
      <c r="F207" s="18"/>
      <c r="G207" s="18"/>
      <c r="H207" s="16"/>
      <c r="I207" s="16"/>
      <c r="J207" s="18"/>
      <c r="K207" s="98"/>
      <c r="L207" s="98"/>
      <c r="M207" s="16"/>
      <c r="N207" s="16"/>
      <c r="O207" s="18"/>
      <c r="P207" s="13"/>
      <c r="Q207" s="13"/>
      <c r="R207" s="13"/>
      <c r="S207" s="13"/>
      <c r="T207" s="13"/>
      <c r="U207" s="13"/>
      <c r="V207" s="15"/>
      <c r="W207" s="19">
        <v>0.282111</v>
      </c>
      <c r="X207" s="19">
        <v>2.0999999999999999E-5</v>
      </c>
      <c r="Y207" s="19">
        <v>1.4671479999999999</v>
      </c>
      <c r="Z207" s="19">
        <v>3.4999999999999997E-5</v>
      </c>
      <c r="AA207" s="19">
        <v>2.8770000000000002E-3</v>
      </c>
      <c r="AB207" s="19">
        <v>2.9E-5</v>
      </c>
      <c r="AC207" s="16">
        <v>1.8763999999999999E-2</v>
      </c>
      <c r="AD207" s="16">
        <v>8.0000000000000007E-5</v>
      </c>
      <c r="AE207" s="13">
        <v>19.2</v>
      </c>
      <c r="AF207" s="13">
        <f t="shared" si="24"/>
        <v>85.065660056441061</v>
      </c>
    </row>
    <row r="208" spans="1:32" s="2" customFormat="1" x14ac:dyDescent="0.2">
      <c r="A208" s="2" t="s">
        <v>244</v>
      </c>
      <c r="B208" s="2">
        <v>3</v>
      </c>
      <c r="C208" s="2" t="s">
        <v>14</v>
      </c>
      <c r="D208" s="5">
        <v>47.906999999999996</v>
      </c>
      <c r="E208" s="5"/>
      <c r="F208" s="10"/>
      <c r="G208" s="10"/>
      <c r="H208" s="8"/>
      <c r="I208" s="8"/>
      <c r="J208" s="10"/>
      <c r="K208" s="99"/>
      <c r="L208" s="99"/>
      <c r="M208" s="8"/>
      <c r="N208" s="8"/>
      <c r="O208" s="10"/>
      <c r="P208" s="5"/>
      <c r="Q208" s="5"/>
      <c r="R208" s="5"/>
      <c r="S208" s="5"/>
      <c r="T208" s="5"/>
      <c r="U208" s="5"/>
      <c r="V208" s="7"/>
      <c r="W208" s="11">
        <v>0.28211399999999998</v>
      </c>
      <c r="X208" s="11">
        <v>2.0999999999999999E-5</v>
      </c>
      <c r="Y208" s="11">
        <v>1.467147</v>
      </c>
      <c r="Z208" s="11">
        <v>3.6000000000000001E-5</v>
      </c>
      <c r="AA208" s="11">
        <v>3.5170000000000002E-3</v>
      </c>
      <c r="AB208" s="11">
        <v>5.0000000000000002E-5</v>
      </c>
      <c r="AC208" s="8">
        <v>2.2939999999999999E-2</v>
      </c>
      <c r="AD208" s="8">
        <v>4.6000000000000001E-4</v>
      </c>
      <c r="AE208" s="5">
        <v>17.8</v>
      </c>
      <c r="AF208" s="5">
        <f t="shared" si="24"/>
        <v>74.43245254948431</v>
      </c>
    </row>
    <row r="209" spans="1:32" x14ac:dyDescent="0.2">
      <c r="A209" s="12" t="s">
        <v>245</v>
      </c>
      <c r="B209" s="12">
        <v>3</v>
      </c>
      <c r="C209" s="12" t="s">
        <v>14</v>
      </c>
      <c r="D209" s="13">
        <v>22.937000000000001</v>
      </c>
      <c r="E209" s="13"/>
      <c r="F209" s="18"/>
      <c r="G209" s="18"/>
      <c r="H209" s="16"/>
      <c r="I209" s="16"/>
      <c r="J209" s="18"/>
      <c r="K209" s="98"/>
      <c r="L209" s="98"/>
      <c r="M209" s="16"/>
      <c r="N209" s="16"/>
      <c r="O209" s="18"/>
      <c r="P209" s="13"/>
      <c r="Q209" s="13"/>
      <c r="R209" s="13"/>
      <c r="S209" s="13"/>
      <c r="T209" s="13"/>
      <c r="U209" s="13"/>
      <c r="V209" s="15"/>
      <c r="W209" s="19">
        <v>0.28212599999999999</v>
      </c>
      <c r="X209" s="19">
        <v>2.1999999999999999E-5</v>
      </c>
      <c r="Y209" s="19">
        <v>1.4672050000000001</v>
      </c>
      <c r="Z209" s="19">
        <v>5.3000000000000001E-5</v>
      </c>
      <c r="AA209" s="19">
        <v>2.8110000000000001E-3</v>
      </c>
      <c r="AB209" s="19">
        <v>3.4999999999999997E-5</v>
      </c>
      <c r="AC209" s="16">
        <v>1.7479999999999999E-2</v>
      </c>
      <c r="AD209" s="16">
        <v>3.6000000000000002E-4</v>
      </c>
      <c r="AE209" s="13">
        <v>17.7</v>
      </c>
      <c r="AF209" s="13">
        <f t="shared" si="24"/>
        <v>31.89962252126378</v>
      </c>
    </row>
    <row r="210" spans="1:32" s="2" customFormat="1" x14ac:dyDescent="0.2">
      <c r="A210" s="2" t="s">
        <v>246</v>
      </c>
      <c r="B210" s="2">
        <v>3</v>
      </c>
      <c r="C210" s="2" t="s">
        <v>14</v>
      </c>
      <c r="D210" s="5">
        <v>54.085999999999999</v>
      </c>
      <c r="E210" s="5"/>
      <c r="F210" s="10"/>
      <c r="G210" s="10"/>
      <c r="H210" s="8"/>
      <c r="I210" s="8"/>
      <c r="J210" s="10"/>
      <c r="K210" s="99"/>
      <c r="L210" s="99"/>
      <c r="M210" s="8"/>
      <c r="N210" s="8"/>
      <c r="O210" s="10"/>
      <c r="P210" s="5"/>
      <c r="Q210" s="5"/>
      <c r="R210" s="5"/>
      <c r="S210" s="5"/>
      <c r="T210" s="5"/>
      <c r="U210" s="5"/>
      <c r="V210" s="7"/>
      <c r="W210" s="11">
        <v>0.28211599999999998</v>
      </c>
      <c r="X210" s="11">
        <v>2.3E-5</v>
      </c>
      <c r="Y210" s="11">
        <v>1.4671670000000001</v>
      </c>
      <c r="Z210" s="11">
        <v>3.1999999999999999E-5</v>
      </c>
      <c r="AA210" s="11">
        <v>2.6649999999999998E-3</v>
      </c>
      <c r="AB210" s="11">
        <v>2.8E-5</v>
      </c>
      <c r="AC210" s="8">
        <v>1.618E-2</v>
      </c>
      <c r="AD210" s="8">
        <v>2.4000000000000001E-4</v>
      </c>
      <c r="AE210" s="5">
        <v>17.7</v>
      </c>
      <c r="AF210" s="5">
        <f t="shared" si="24"/>
        <v>67.343647544780893</v>
      </c>
    </row>
    <row r="211" spans="1:32" x14ac:dyDescent="0.2">
      <c r="A211" s="12" t="s">
        <v>272</v>
      </c>
      <c r="B211" s="12">
        <v>3</v>
      </c>
      <c r="C211" s="12" t="s">
        <v>14</v>
      </c>
      <c r="D211" s="13">
        <v>54.118000000000002</v>
      </c>
      <c r="E211" s="13"/>
      <c r="F211" s="18"/>
      <c r="G211" s="18"/>
      <c r="H211" s="16"/>
      <c r="I211" s="16"/>
      <c r="J211" s="18"/>
      <c r="K211" s="98"/>
      <c r="L211" s="98"/>
      <c r="M211" s="16"/>
      <c r="N211" s="16"/>
      <c r="O211" s="18"/>
      <c r="P211" s="13"/>
      <c r="Q211" s="13"/>
      <c r="R211" s="13"/>
      <c r="S211" s="13"/>
      <c r="T211" s="13"/>
      <c r="U211" s="13"/>
      <c r="V211" s="15"/>
      <c r="W211" s="19">
        <v>0.28215200000000001</v>
      </c>
      <c r="X211" s="19">
        <v>2.4000000000000001E-5</v>
      </c>
      <c r="Y211" s="19">
        <v>1.4671670000000001</v>
      </c>
      <c r="Z211" s="19">
        <v>3.4999999999999997E-5</v>
      </c>
      <c r="AA211" s="19">
        <v>2.98E-3</v>
      </c>
      <c r="AB211" s="19">
        <v>7.4999999999999993E-5</v>
      </c>
      <c r="AC211" s="16">
        <v>1.8370000000000001E-2</v>
      </c>
      <c r="AD211" s="16">
        <v>6.4999999999999997E-4</v>
      </c>
      <c r="AE211" s="13">
        <v>17.399999999999999</v>
      </c>
      <c r="AF211" s="13">
        <f t="shared" si="24"/>
        <v>60.254842539880713</v>
      </c>
    </row>
    <row r="212" spans="1:32" s="2" customFormat="1" x14ac:dyDescent="0.2">
      <c r="A212" s="2" t="s">
        <v>273</v>
      </c>
      <c r="B212" s="2">
        <v>3</v>
      </c>
      <c r="C212" s="2" t="s">
        <v>14</v>
      </c>
      <c r="D212" s="5">
        <v>54.093000000000004</v>
      </c>
      <c r="E212" s="5"/>
      <c r="F212" s="10"/>
      <c r="G212" s="10"/>
      <c r="H212" s="8"/>
      <c r="I212" s="8"/>
      <c r="J212" s="10"/>
      <c r="K212" s="99"/>
      <c r="L212" s="99"/>
      <c r="M212" s="8"/>
      <c r="N212" s="8"/>
      <c r="O212" s="10"/>
      <c r="P212" s="5"/>
      <c r="Q212" s="5"/>
      <c r="R212" s="5"/>
      <c r="S212" s="5"/>
      <c r="T212" s="5"/>
      <c r="U212" s="5"/>
      <c r="V212" s="7"/>
      <c r="W212" s="11">
        <v>0.28216200000000002</v>
      </c>
      <c r="X212" s="11">
        <v>2.0000000000000002E-5</v>
      </c>
      <c r="Y212" s="11">
        <v>1.4671590000000001</v>
      </c>
      <c r="Z212" s="11">
        <v>3.8999999999999999E-5</v>
      </c>
      <c r="AA212" s="11">
        <v>1.2999999999999999E-3</v>
      </c>
      <c r="AB212" s="11">
        <v>1.9000000000000001E-4</v>
      </c>
      <c r="AC212" s="8">
        <v>8.3999999999999995E-3</v>
      </c>
      <c r="AD212" s="8">
        <v>1.4E-3</v>
      </c>
      <c r="AE212" s="5">
        <v>24.1</v>
      </c>
      <c r="AF212" s="5">
        <f t="shared" si="24"/>
        <v>95.698867563397826</v>
      </c>
    </row>
    <row r="213" spans="1:32" x14ac:dyDescent="0.2">
      <c r="D213" s="13"/>
      <c r="E213" s="13"/>
      <c r="F213" s="18"/>
      <c r="G213" s="18"/>
      <c r="H213" s="16"/>
      <c r="I213" s="16"/>
      <c r="J213" s="18"/>
      <c r="K213" s="98"/>
      <c r="L213" s="98"/>
      <c r="M213" s="16"/>
      <c r="N213" s="16"/>
      <c r="O213" s="18"/>
      <c r="P213" s="13"/>
      <c r="Q213" s="13"/>
      <c r="R213" s="13"/>
      <c r="S213" s="13"/>
      <c r="T213" s="13"/>
      <c r="U213" s="13"/>
      <c r="V213" s="15"/>
      <c r="W213" s="19"/>
      <c r="X213" s="19"/>
      <c r="Y213" s="19"/>
      <c r="Z213" s="19"/>
      <c r="AA213" s="19"/>
      <c r="AB213" s="19"/>
      <c r="AC213" s="16"/>
      <c r="AD213" s="16"/>
      <c r="AE213" s="13"/>
      <c r="AF213" s="13"/>
    </row>
    <row r="214" spans="1:32" s="2" customFormat="1" x14ac:dyDescent="0.2">
      <c r="A214" s="2" t="s">
        <v>247</v>
      </c>
      <c r="B214" s="2">
        <v>3</v>
      </c>
      <c r="C214" s="2" t="s">
        <v>14</v>
      </c>
      <c r="D214" s="5">
        <v>48.064999999999998</v>
      </c>
      <c r="E214" s="5"/>
      <c r="F214" s="10"/>
      <c r="G214" s="10"/>
      <c r="H214" s="8"/>
      <c r="I214" s="8"/>
      <c r="J214" s="10"/>
      <c r="K214" s="99"/>
      <c r="L214" s="99"/>
      <c r="M214" s="8"/>
      <c r="N214" s="8"/>
      <c r="O214" s="10"/>
      <c r="P214" s="5"/>
      <c r="Q214" s="5"/>
      <c r="R214" s="5"/>
      <c r="S214" s="5"/>
      <c r="T214" s="5"/>
      <c r="U214" s="5"/>
      <c r="V214" s="7"/>
      <c r="W214" s="11">
        <v>0.28213199999999999</v>
      </c>
      <c r="X214" s="11">
        <v>2.3E-5</v>
      </c>
      <c r="Y214" s="11">
        <v>1.4671479999999999</v>
      </c>
      <c r="Z214" s="11">
        <v>3.4999999999999997E-5</v>
      </c>
      <c r="AA214" s="11">
        <v>3.3700000000000002E-3</v>
      </c>
      <c r="AB214" s="11">
        <v>6.8999999999999997E-5</v>
      </c>
      <c r="AC214" s="8">
        <v>3.1280000000000002E-2</v>
      </c>
      <c r="AD214" s="8">
        <v>4.6000000000000001E-4</v>
      </c>
      <c r="AE214" s="5">
        <v>18.100000000000001</v>
      </c>
      <c r="AF214" s="5">
        <f t="shared" si="24"/>
        <v>10.633207507153511</v>
      </c>
    </row>
    <row r="215" spans="1:32" x14ac:dyDescent="0.2">
      <c r="A215" s="12" t="s">
        <v>248</v>
      </c>
      <c r="B215" s="12">
        <v>3</v>
      </c>
      <c r="C215" s="12" t="s">
        <v>14</v>
      </c>
      <c r="D215" s="13">
        <v>54.091999999999999</v>
      </c>
      <c r="E215" s="13"/>
      <c r="F215" s="18"/>
      <c r="G215" s="18"/>
      <c r="H215" s="16"/>
      <c r="I215" s="16"/>
      <c r="J215" s="18"/>
      <c r="K215" s="98"/>
      <c r="L215" s="98"/>
      <c r="M215" s="16"/>
      <c r="N215" s="16"/>
      <c r="O215" s="18"/>
      <c r="P215" s="13"/>
      <c r="Q215" s="13"/>
      <c r="R215" s="13"/>
      <c r="S215" s="13"/>
      <c r="T215" s="13"/>
      <c r="U215" s="13"/>
      <c r="V215" s="15"/>
      <c r="W215" s="19">
        <v>0.28213199999999999</v>
      </c>
      <c r="X215" s="19">
        <v>2.4000000000000001E-5</v>
      </c>
      <c r="Y215" s="19">
        <v>1.4671419999999999</v>
      </c>
      <c r="Z215" s="19">
        <v>3.6999999999999998E-5</v>
      </c>
      <c r="AA215" s="19">
        <v>2.9970000000000001E-3</v>
      </c>
      <c r="AB215" s="19">
        <v>1.2999999999999999E-5</v>
      </c>
      <c r="AC215" s="16">
        <v>2.8469999999999999E-2</v>
      </c>
      <c r="AD215" s="16">
        <v>2.5999999999999998E-4</v>
      </c>
      <c r="AE215" s="13">
        <v>22.1</v>
      </c>
      <c r="AF215" s="13">
        <f t="shared" si="24"/>
        <v>10.633207507153511</v>
      </c>
    </row>
    <row r="216" spans="1:32" s="2" customFormat="1" x14ac:dyDescent="0.2">
      <c r="A216" s="2" t="s">
        <v>249</v>
      </c>
      <c r="B216" s="2">
        <v>3</v>
      </c>
      <c r="C216" s="2" t="s">
        <v>14</v>
      </c>
      <c r="D216" s="5">
        <v>54.087000000000003</v>
      </c>
      <c r="E216" s="5"/>
      <c r="F216" s="10"/>
      <c r="G216" s="10"/>
      <c r="H216" s="8"/>
      <c r="I216" s="8"/>
      <c r="J216" s="10"/>
      <c r="K216" s="99"/>
      <c r="L216" s="99"/>
      <c r="M216" s="8"/>
      <c r="N216" s="8"/>
      <c r="O216" s="10"/>
      <c r="P216" s="5"/>
      <c r="Q216" s="5"/>
      <c r="R216" s="5"/>
      <c r="S216" s="5"/>
      <c r="T216" s="5"/>
      <c r="U216" s="5"/>
      <c r="V216" s="7"/>
      <c r="W216" s="11">
        <v>0.28211399999999998</v>
      </c>
      <c r="X216" s="11">
        <v>3.4999999999999997E-5</v>
      </c>
      <c r="Y216" s="11">
        <v>1.4671339999999999</v>
      </c>
      <c r="Z216" s="11">
        <v>3.8999999999999999E-5</v>
      </c>
      <c r="AA216" s="11">
        <v>4.1025999999999996E-3</v>
      </c>
      <c r="AB216" s="11">
        <v>9.0000000000000002E-6</v>
      </c>
      <c r="AC216" s="8">
        <v>3.8879999999999998E-2</v>
      </c>
      <c r="AD216" s="8">
        <v>2.5000000000000001E-4</v>
      </c>
      <c r="AE216" s="5">
        <v>18.7</v>
      </c>
      <c r="AF216" s="5">
        <f t="shared" si="24"/>
        <v>74.43245254948431</v>
      </c>
    </row>
    <row r="217" spans="1:32" x14ac:dyDescent="0.2">
      <c r="A217" s="12" t="s">
        <v>250</v>
      </c>
      <c r="B217" s="12">
        <v>3</v>
      </c>
      <c r="C217" s="12" t="s">
        <v>14</v>
      </c>
      <c r="D217" s="13">
        <v>51.073999999999998</v>
      </c>
      <c r="E217" s="13"/>
      <c r="F217" s="18"/>
      <c r="G217" s="18"/>
      <c r="H217" s="16"/>
      <c r="I217" s="16"/>
      <c r="J217" s="18"/>
      <c r="K217" s="98"/>
      <c r="L217" s="98"/>
      <c r="M217" s="16"/>
      <c r="N217" s="16"/>
      <c r="O217" s="18"/>
      <c r="P217" s="13"/>
      <c r="Q217" s="13"/>
      <c r="R217" s="13"/>
      <c r="S217" s="13"/>
      <c r="T217" s="13"/>
      <c r="U217" s="13"/>
      <c r="V217" s="15"/>
      <c r="W217" s="19">
        <v>0.28213199999999999</v>
      </c>
      <c r="X217" s="19">
        <v>3.0000000000000001E-5</v>
      </c>
      <c r="Y217" s="19">
        <v>1.4671369999999999</v>
      </c>
      <c r="Z217" s="19">
        <v>4.1E-5</v>
      </c>
      <c r="AA217" s="19">
        <v>4.359E-3</v>
      </c>
      <c r="AB217" s="19">
        <v>3.4E-5</v>
      </c>
      <c r="AC217" s="16">
        <v>3.9925000000000002E-2</v>
      </c>
      <c r="AD217" s="16">
        <v>8.1000000000000004E-5</v>
      </c>
      <c r="AE217" s="13">
        <v>16.04</v>
      </c>
      <c r="AF217" s="13">
        <f t="shared" si="24"/>
        <v>10.633207507153511</v>
      </c>
    </row>
    <row r="218" spans="1:32" s="2" customFormat="1" x14ac:dyDescent="0.2">
      <c r="A218" s="2" t="s">
        <v>251</v>
      </c>
      <c r="B218" s="2">
        <v>3</v>
      </c>
      <c r="C218" s="2" t="s">
        <v>14</v>
      </c>
      <c r="D218" s="5">
        <v>37.533000000000001</v>
      </c>
      <c r="E218" s="5"/>
      <c r="F218" s="10"/>
      <c r="G218" s="10"/>
      <c r="H218" s="8"/>
      <c r="I218" s="8"/>
      <c r="J218" s="10"/>
      <c r="K218" s="99"/>
      <c r="L218" s="99"/>
      <c r="M218" s="8"/>
      <c r="N218" s="8"/>
      <c r="O218" s="10"/>
      <c r="P218" s="5"/>
      <c r="Q218" s="5"/>
      <c r="R218" s="5"/>
      <c r="S218" s="5"/>
      <c r="T218" s="5"/>
      <c r="U218" s="5"/>
      <c r="V218" s="7"/>
      <c r="W218" s="11">
        <v>0.28214099999999998</v>
      </c>
      <c r="X218" s="11">
        <v>1.9000000000000001E-5</v>
      </c>
      <c r="Y218" s="11">
        <v>1.4671719999999999</v>
      </c>
      <c r="Z218" s="11">
        <v>5.1999999999999997E-5</v>
      </c>
      <c r="AA218" s="11">
        <v>3.2940000000000001E-3</v>
      </c>
      <c r="AB218" s="11">
        <v>2.1999999999999999E-5</v>
      </c>
      <c r="AC218" s="8">
        <v>3.2340000000000001E-2</v>
      </c>
      <c r="AD218" s="8">
        <v>1.2999999999999999E-4</v>
      </c>
      <c r="AE218" s="5">
        <v>23</v>
      </c>
      <c r="AF218" s="5">
        <f t="shared" si="24"/>
        <v>21.266415013913512</v>
      </c>
    </row>
    <row r="219" spans="1:32" x14ac:dyDescent="0.2">
      <c r="A219" s="12" t="s">
        <v>252</v>
      </c>
      <c r="B219" s="12">
        <v>3</v>
      </c>
      <c r="C219" s="12" t="s">
        <v>14</v>
      </c>
      <c r="D219" s="13">
        <v>54.073</v>
      </c>
      <c r="E219" s="13"/>
      <c r="F219" s="18"/>
      <c r="G219" s="18"/>
      <c r="H219" s="16"/>
      <c r="I219" s="16"/>
      <c r="J219" s="18"/>
      <c r="K219" s="98"/>
      <c r="L219" s="98"/>
      <c r="M219" s="16"/>
      <c r="N219" s="16"/>
      <c r="O219" s="18"/>
      <c r="P219" s="13"/>
      <c r="Q219" s="13"/>
      <c r="R219" s="13"/>
      <c r="S219" s="13"/>
      <c r="T219" s="13"/>
      <c r="U219" s="13"/>
      <c r="V219" s="15"/>
      <c r="W219" s="19">
        <v>0.28211000000000003</v>
      </c>
      <c r="X219" s="19">
        <v>2.9E-5</v>
      </c>
      <c r="Y219" s="19">
        <v>1.4671719999999999</v>
      </c>
      <c r="Z219" s="19">
        <v>4.3000000000000002E-5</v>
      </c>
      <c r="AA219" s="19">
        <v>4.2929999999999999E-3</v>
      </c>
      <c r="AB219" s="19">
        <v>1.7E-5</v>
      </c>
      <c r="AC219" s="16">
        <v>3.8941999999999997E-2</v>
      </c>
      <c r="AD219" s="16">
        <v>9.3999999999999994E-5</v>
      </c>
      <c r="AE219" s="13">
        <v>16.47</v>
      </c>
      <c r="AF219" s="13">
        <f t="shared" si="24"/>
        <v>88.610062558694395</v>
      </c>
    </row>
    <row r="220" spans="1:32" s="2" customFormat="1" x14ac:dyDescent="0.2">
      <c r="A220" s="2" t="s">
        <v>253</v>
      </c>
      <c r="B220" s="2">
        <v>3</v>
      </c>
      <c r="C220" s="2" t="s">
        <v>14</v>
      </c>
      <c r="D220" s="5">
        <v>50.616</v>
      </c>
      <c r="E220" s="5"/>
      <c r="F220" s="10"/>
      <c r="G220" s="10"/>
      <c r="H220" s="8"/>
      <c r="I220" s="8"/>
      <c r="J220" s="10"/>
      <c r="K220" s="99"/>
      <c r="L220" s="99"/>
      <c r="M220" s="8"/>
      <c r="N220" s="8"/>
      <c r="O220" s="10"/>
      <c r="P220" s="5"/>
      <c r="Q220" s="5"/>
      <c r="R220" s="5"/>
      <c r="S220" s="5"/>
      <c r="T220" s="5"/>
      <c r="U220" s="5"/>
      <c r="V220" s="7"/>
      <c r="W220" s="11">
        <v>0.28212799999999999</v>
      </c>
      <c r="X220" s="11">
        <v>3.4E-5</v>
      </c>
      <c r="Y220" s="11">
        <v>1.4671829999999999</v>
      </c>
      <c r="Z220" s="11">
        <v>3.8999999999999999E-5</v>
      </c>
      <c r="AA220" s="11">
        <v>4.7980000000000002E-3</v>
      </c>
      <c r="AB220" s="11">
        <v>3.1999999999999999E-5</v>
      </c>
      <c r="AC220" s="8">
        <v>4.3659999999999997E-2</v>
      </c>
      <c r="AD220" s="8">
        <v>1.1E-4</v>
      </c>
      <c r="AE220" s="5">
        <v>15.75</v>
      </c>
      <c r="AF220" s="5">
        <f t="shared" si="24"/>
        <v>24.810817516560356</v>
      </c>
    </row>
    <row r="221" spans="1:32" x14ac:dyDescent="0.2">
      <c r="A221" s="12" t="s">
        <v>254</v>
      </c>
      <c r="B221" s="12">
        <v>3</v>
      </c>
      <c r="C221" s="12" t="s">
        <v>14</v>
      </c>
      <c r="D221" s="13">
        <v>43.753</v>
      </c>
      <c r="E221" s="13"/>
      <c r="F221" s="18"/>
      <c r="G221" s="18"/>
      <c r="H221" s="16"/>
      <c r="I221" s="16"/>
      <c r="J221" s="18"/>
      <c r="K221" s="98"/>
      <c r="L221" s="98"/>
      <c r="M221" s="16"/>
      <c r="N221" s="16"/>
      <c r="O221" s="18"/>
      <c r="P221" s="13"/>
      <c r="Q221" s="13"/>
      <c r="R221" s="13"/>
      <c r="S221" s="13"/>
      <c r="T221" s="13"/>
      <c r="U221" s="13"/>
      <c r="V221" s="15"/>
      <c r="W221" s="19">
        <v>0.282111</v>
      </c>
      <c r="X221" s="19">
        <v>2.3E-5</v>
      </c>
      <c r="Y221" s="19">
        <v>1.4671700000000001</v>
      </c>
      <c r="Z221" s="19">
        <v>4.3000000000000002E-5</v>
      </c>
      <c r="AA221" s="19">
        <v>4.1431000000000003E-3</v>
      </c>
      <c r="AB221" s="19">
        <v>3.3000000000000002E-6</v>
      </c>
      <c r="AC221" s="16">
        <v>3.8559999999999997E-2</v>
      </c>
      <c r="AD221" s="16">
        <v>2.3000000000000001E-4</v>
      </c>
      <c r="AE221" s="13">
        <v>17.100000000000001</v>
      </c>
      <c r="AF221" s="13">
        <f t="shared" si="24"/>
        <v>85.065660056441061</v>
      </c>
    </row>
    <row r="222" spans="1:32" s="2" customFormat="1" x14ac:dyDescent="0.2">
      <c r="D222" s="5"/>
      <c r="E222" s="5"/>
      <c r="F222" s="10"/>
      <c r="G222" s="10"/>
      <c r="H222" s="8"/>
      <c r="I222" s="8"/>
      <c r="J222" s="10"/>
      <c r="K222" s="99"/>
      <c r="L222" s="99"/>
      <c r="M222" s="8"/>
      <c r="N222" s="8"/>
      <c r="O222" s="10"/>
      <c r="P222" s="5"/>
      <c r="Q222" s="5"/>
      <c r="R222" s="5"/>
      <c r="S222" s="5"/>
      <c r="T222" s="5"/>
      <c r="U222" s="5"/>
      <c r="V222" s="7"/>
      <c r="W222" s="11"/>
      <c r="X222" s="11"/>
      <c r="Y222" s="11"/>
      <c r="Z222" s="11"/>
      <c r="AA222" s="11"/>
      <c r="AB222" s="11"/>
      <c r="AC222" s="8"/>
      <c r="AD222" s="8"/>
      <c r="AE222" s="5"/>
      <c r="AF222" s="5"/>
    </row>
    <row r="223" spans="1:32" x14ac:dyDescent="0.2">
      <c r="A223" s="12" t="s">
        <v>188</v>
      </c>
      <c r="B223" s="12">
        <v>4</v>
      </c>
      <c r="C223" s="12" t="s">
        <v>14</v>
      </c>
      <c r="D223" s="13">
        <v>24.081</v>
      </c>
      <c r="E223" s="13">
        <v>84.1</v>
      </c>
      <c r="F223" s="18">
        <v>5.6593095642331637</v>
      </c>
      <c r="G223" s="18">
        <v>9.6083349999999998E-2</v>
      </c>
      <c r="H223" s="16">
        <v>7.3590000000000003E-2</v>
      </c>
      <c r="I223" s="16">
        <v>1.2E-2</v>
      </c>
      <c r="J223" s="18">
        <v>0.49872</v>
      </c>
      <c r="K223" s="98">
        <v>1.7849999999999999</v>
      </c>
      <c r="L223" s="98">
        <v>0.28999999999999998</v>
      </c>
      <c r="M223" s="17">
        <v>0.1767</v>
      </c>
      <c r="N223" s="17">
        <v>3.0000000000000001E-3</v>
      </c>
      <c r="O223" s="18">
        <v>0.28858</v>
      </c>
      <c r="P223" s="13">
        <v>1031</v>
      </c>
      <c r="Q223" s="13">
        <v>200</v>
      </c>
      <c r="R223" s="13">
        <v>1039.9000000000001</v>
      </c>
      <c r="S223" s="13">
        <v>110</v>
      </c>
      <c r="T223" s="13">
        <v>1049</v>
      </c>
      <c r="U223" s="13">
        <v>16</v>
      </c>
      <c r="V223" s="15">
        <f>ABS(100-(T223/1062.4*100))</f>
        <v>1.2612951807228967</v>
      </c>
      <c r="W223" s="19">
        <v>0.28230300000000003</v>
      </c>
      <c r="X223" s="19">
        <v>3.1999999999999999E-5</v>
      </c>
      <c r="Y223" s="19">
        <v>1.4671909999999999</v>
      </c>
      <c r="Z223" s="19">
        <v>3.8000000000000002E-5</v>
      </c>
      <c r="AA223" s="19">
        <v>3.1859E-4</v>
      </c>
      <c r="AB223" s="19">
        <v>7.6000000000000003E-7</v>
      </c>
      <c r="AC223" s="16">
        <v>9.5259999999999997E-3</v>
      </c>
      <c r="AD223" s="16">
        <v>4.6999999999999997E-5</v>
      </c>
      <c r="AE223" s="13">
        <v>9.75</v>
      </c>
      <c r="AF223" s="13">
        <f t="shared" ref="AF223:AF234" si="25">ABS(0.282308-W223)/0.282308*1000000</f>
        <v>17.711152358336445</v>
      </c>
    </row>
    <row r="224" spans="1:32" s="2" customFormat="1" x14ac:dyDescent="0.2">
      <c r="A224" s="2" t="s">
        <v>189</v>
      </c>
      <c r="B224" s="2">
        <v>4</v>
      </c>
      <c r="C224" s="2" t="s">
        <v>14</v>
      </c>
      <c r="D224" s="5">
        <v>24.082999999999998</v>
      </c>
      <c r="E224" s="5">
        <v>83.4</v>
      </c>
      <c r="F224" s="10">
        <v>5.6561085972850673</v>
      </c>
      <c r="G224" s="10">
        <v>9.2775540000000004E-2</v>
      </c>
      <c r="H224" s="8">
        <v>7.4510000000000007E-2</v>
      </c>
      <c r="I224" s="8">
        <v>1.2E-2</v>
      </c>
      <c r="J224" s="10">
        <v>0.52736000000000005</v>
      </c>
      <c r="K224" s="99">
        <v>1.8089999999999999</v>
      </c>
      <c r="L224" s="99">
        <v>0.28999999999999998</v>
      </c>
      <c r="M224" s="9">
        <v>0.17680000000000001</v>
      </c>
      <c r="N224" s="9">
        <v>2.8999999999999998E-3</v>
      </c>
      <c r="O224" s="10">
        <v>0.28853000000000001</v>
      </c>
      <c r="P224" s="5">
        <v>1053.7</v>
      </c>
      <c r="Q224" s="5">
        <v>160</v>
      </c>
      <c r="R224" s="5">
        <v>1048.7</v>
      </c>
      <c r="S224" s="5">
        <v>110</v>
      </c>
      <c r="T224" s="5">
        <v>1049.7</v>
      </c>
      <c r="U224" s="5">
        <v>16</v>
      </c>
      <c r="V224" s="7">
        <f t="shared" ref="V224:V234" si="26">ABS(100-(T224/1062.4*100))</f>
        <v>1.1954066265060277</v>
      </c>
      <c r="W224" s="11">
        <v>0.28232699999999999</v>
      </c>
      <c r="X224" s="11">
        <v>3.1000000000000001E-5</v>
      </c>
      <c r="Y224" s="11">
        <v>1.4671799999999999</v>
      </c>
      <c r="Z224" s="11">
        <v>4.3999999999999999E-5</v>
      </c>
      <c r="AA224" s="11">
        <v>3.0370000000000001E-4</v>
      </c>
      <c r="AB224" s="11">
        <v>1.5999999999999999E-6</v>
      </c>
      <c r="AC224" s="8">
        <v>9.0060000000000001E-3</v>
      </c>
      <c r="AD224" s="8">
        <v>8.8999999999999995E-5</v>
      </c>
      <c r="AE224" s="5">
        <v>10.119999999999999</v>
      </c>
      <c r="AF224" s="5">
        <f t="shared" si="25"/>
        <v>67.302378961953778</v>
      </c>
    </row>
    <row r="225" spans="1:32" x14ac:dyDescent="0.2">
      <c r="A225" s="12" t="s">
        <v>190</v>
      </c>
      <c r="B225" s="12">
        <v>4</v>
      </c>
      <c r="C225" s="12" t="s">
        <v>14</v>
      </c>
      <c r="D225" s="13">
        <v>24.077000000000002</v>
      </c>
      <c r="E225" s="13">
        <v>85.1</v>
      </c>
      <c r="F225" s="18">
        <v>5.6818181818181825</v>
      </c>
      <c r="G225" s="18">
        <v>9.6849169999999998E-2</v>
      </c>
      <c r="H225" s="16">
        <v>7.4480000000000005E-2</v>
      </c>
      <c r="I225" s="16">
        <v>1.2E-2</v>
      </c>
      <c r="J225" s="18">
        <v>0.15390000000000001</v>
      </c>
      <c r="K225" s="98">
        <v>1.8029999999999999</v>
      </c>
      <c r="L225" s="98">
        <v>0.28999999999999998</v>
      </c>
      <c r="M225" s="17">
        <v>0.17599999999999999</v>
      </c>
      <c r="N225" s="17">
        <v>3.0000000000000001E-3</v>
      </c>
      <c r="O225" s="18">
        <v>0.1487</v>
      </c>
      <c r="P225" s="13">
        <v>1046</v>
      </c>
      <c r="Q225" s="13">
        <v>180</v>
      </c>
      <c r="R225" s="13">
        <v>1046.3</v>
      </c>
      <c r="S225" s="13">
        <v>110</v>
      </c>
      <c r="T225" s="13">
        <v>1045.3</v>
      </c>
      <c r="U225" s="13">
        <v>17</v>
      </c>
      <c r="V225" s="15">
        <f t="shared" si="26"/>
        <v>1.6095632530120554</v>
      </c>
      <c r="W225" s="19">
        <v>0.28227799999999997</v>
      </c>
      <c r="X225" s="19">
        <v>3.3000000000000003E-5</v>
      </c>
      <c r="Y225" s="19">
        <v>1.4671970000000001</v>
      </c>
      <c r="Z225" s="19">
        <v>4.5000000000000003E-5</v>
      </c>
      <c r="AA225" s="19">
        <v>3.1389999999999999E-4</v>
      </c>
      <c r="AB225" s="19">
        <v>1.1999999999999999E-6</v>
      </c>
      <c r="AC225" s="16">
        <v>9.4529999999999996E-3</v>
      </c>
      <c r="AD225" s="16">
        <v>6.7000000000000002E-5</v>
      </c>
      <c r="AE225" s="13">
        <v>10.02</v>
      </c>
      <c r="AF225" s="13">
        <f t="shared" si="25"/>
        <v>106.26691415060857</v>
      </c>
    </row>
    <row r="226" spans="1:32" s="2" customFormat="1" x14ac:dyDescent="0.2">
      <c r="A226" s="2" t="s">
        <v>191</v>
      </c>
      <c r="B226" s="2">
        <v>4</v>
      </c>
      <c r="C226" s="2" t="s">
        <v>14</v>
      </c>
      <c r="D226" s="5">
        <v>24.074999999999999</v>
      </c>
      <c r="E226" s="5">
        <v>80.900000000000006</v>
      </c>
      <c r="F226" s="10">
        <v>5.617977528089888</v>
      </c>
      <c r="G226" s="10">
        <v>9.468501E-2</v>
      </c>
      <c r="H226" s="8">
        <v>7.3730000000000004E-2</v>
      </c>
      <c r="I226" s="8">
        <v>1.2E-2</v>
      </c>
      <c r="J226" s="10">
        <v>0.28621000000000002</v>
      </c>
      <c r="K226" s="99">
        <v>1.81</v>
      </c>
      <c r="L226" s="99">
        <v>0.28999999999999998</v>
      </c>
      <c r="M226" s="9">
        <v>0.17799999999999999</v>
      </c>
      <c r="N226" s="9">
        <v>3.0000000000000001E-3</v>
      </c>
      <c r="O226" s="10">
        <v>0.58518999999999999</v>
      </c>
      <c r="P226" s="5">
        <v>1034.7</v>
      </c>
      <c r="Q226" s="5">
        <v>160</v>
      </c>
      <c r="R226" s="5">
        <v>1048.9000000000001</v>
      </c>
      <c r="S226" s="5">
        <v>110</v>
      </c>
      <c r="T226" s="5">
        <v>1056.0999999999999</v>
      </c>
      <c r="U226" s="5">
        <v>16</v>
      </c>
      <c r="V226" s="7">
        <f t="shared" si="26"/>
        <v>0.5929969879518211</v>
      </c>
      <c r="W226" s="11">
        <v>0.28231400000000001</v>
      </c>
      <c r="X226" s="11">
        <v>2.6999999999999999E-5</v>
      </c>
      <c r="Y226" s="11">
        <v>1.467212</v>
      </c>
      <c r="Z226" s="11">
        <v>4.3000000000000002E-5</v>
      </c>
      <c r="AA226" s="11">
        <v>3.2289999999999999E-4</v>
      </c>
      <c r="AB226" s="11">
        <v>9.9999999999999995E-7</v>
      </c>
      <c r="AC226" s="8">
        <v>9.6019999999999994E-3</v>
      </c>
      <c r="AD226" s="8">
        <v>4.0000000000000003E-5</v>
      </c>
      <c r="AE226" s="5">
        <v>9.93</v>
      </c>
      <c r="AF226" s="5">
        <f t="shared" si="25"/>
        <v>21.253382830121716</v>
      </c>
    </row>
    <row r="227" spans="1:32" x14ac:dyDescent="0.2">
      <c r="A227" s="12" t="s">
        <v>192</v>
      </c>
      <c r="B227" s="12">
        <v>4</v>
      </c>
      <c r="C227" s="12" t="s">
        <v>14</v>
      </c>
      <c r="D227" s="13">
        <v>24.122</v>
      </c>
      <c r="E227" s="13">
        <v>88.4</v>
      </c>
      <c r="F227" s="18">
        <v>5.608524957936063</v>
      </c>
      <c r="G227" s="18">
        <v>0.10065780000000001</v>
      </c>
      <c r="H227" s="16">
        <v>7.324E-2</v>
      </c>
      <c r="I227" s="16">
        <v>1.0999999999999999E-2</v>
      </c>
      <c r="J227" s="18">
        <v>0.50405</v>
      </c>
      <c r="K227" s="98">
        <v>1.8</v>
      </c>
      <c r="L227" s="98">
        <v>0.28999999999999998</v>
      </c>
      <c r="M227" s="17">
        <v>0.17829999999999999</v>
      </c>
      <c r="N227" s="17">
        <v>3.2000000000000002E-3</v>
      </c>
      <c r="O227" s="18">
        <v>0.40261999999999998</v>
      </c>
      <c r="P227" s="13">
        <v>1018</v>
      </c>
      <c r="Q227" s="13">
        <v>170</v>
      </c>
      <c r="R227" s="13">
        <v>1045.3</v>
      </c>
      <c r="S227" s="13">
        <v>110</v>
      </c>
      <c r="T227" s="13">
        <v>1057.5</v>
      </c>
      <c r="U227" s="13">
        <v>17</v>
      </c>
      <c r="V227" s="15">
        <f t="shared" si="26"/>
        <v>0.46121987951808308</v>
      </c>
      <c r="W227" s="19">
        <v>0.28230699999999997</v>
      </c>
      <c r="X227" s="19">
        <v>2.9E-5</v>
      </c>
      <c r="Y227" s="19">
        <v>1.4671780000000001</v>
      </c>
      <c r="Z227" s="19">
        <v>4.3000000000000002E-5</v>
      </c>
      <c r="AA227" s="19">
        <v>3.1652999999999998E-4</v>
      </c>
      <c r="AB227" s="19">
        <v>6.7999999999999995E-7</v>
      </c>
      <c r="AC227" s="16">
        <v>9.469E-3</v>
      </c>
      <c r="AD227" s="16">
        <v>5.5999999999999999E-5</v>
      </c>
      <c r="AE227" s="13">
        <v>10.26</v>
      </c>
      <c r="AF227" s="13">
        <f t="shared" si="25"/>
        <v>3.5422304717852686</v>
      </c>
    </row>
    <row r="228" spans="1:32" s="2" customFormat="1" x14ac:dyDescent="0.2">
      <c r="A228" s="2" t="s">
        <v>193</v>
      </c>
      <c r="B228" s="2">
        <v>4</v>
      </c>
      <c r="C228" s="2" t="s">
        <v>14</v>
      </c>
      <c r="D228" s="5">
        <v>24.085999999999999</v>
      </c>
      <c r="E228" s="5">
        <v>91.4</v>
      </c>
      <c r="F228" s="10">
        <v>5.5555555555555554</v>
      </c>
      <c r="G228" s="10">
        <v>9.2592590000000002E-2</v>
      </c>
      <c r="H228" s="8">
        <v>7.3690000000000005E-2</v>
      </c>
      <c r="I228" s="8">
        <v>1.2E-2</v>
      </c>
      <c r="J228" s="10">
        <v>0.44661000000000001</v>
      </c>
      <c r="K228" s="99">
        <v>1.83</v>
      </c>
      <c r="L228" s="99">
        <v>0.3</v>
      </c>
      <c r="M228" s="9">
        <v>0.18</v>
      </c>
      <c r="N228" s="9">
        <v>3.0000000000000001E-3</v>
      </c>
      <c r="O228" s="10">
        <v>0.1045</v>
      </c>
      <c r="P228" s="5">
        <v>1032</v>
      </c>
      <c r="Q228" s="5">
        <v>170</v>
      </c>
      <c r="R228" s="5">
        <v>1056.2</v>
      </c>
      <c r="S228" s="5">
        <v>110</v>
      </c>
      <c r="T228" s="5">
        <v>1067.0999999999999</v>
      </c>
      <c r="U228" s="5">
        <v>16</v>
      </c>
      <c r="V228" s="7">
        <f t="shared" si="26"/>
        <v>0.44239457831322682</v>
      </c>
      <c r="W228" s="11">
        <v>0.28230899999999998</v>
      </c>
      <c r="X228" s="11">
        <v>2.8E-5</v>
      </c>
      <c r="Y228" s="11">
        <v>1.4671780000000001</v>
      </c>
      <c r="Z228" s="11">
        <v>4.1E-5</v>
      </c>
      <c r="AA228" s="11">
        <v>3.1724999999999999E-4</v>
      </c>
      <c r="AB228" s="11">
        <v>5.0999999999999999E-7</v>
      </c>
      <c r="AC228" s="8">
        <v>9.4299999999999991E-3</v>
      </c>
      <c r="AD228" s="8">
        <v>4.8999999999999998E-5</v>
      </c>
      <c r="AE228" s="5">
        <v>10.1</v>
      </c>
      <c r="AF228" s="5">
        <f t="shared" si="25"/>
        <v>3.5422304715886357</v>
      </c>
    </row>
    <row r="229" spans="1:32" x14ac:dyDescent="0.2">
      <c r="A229" s="12" t="s">
        <v>194</v>
      </c>
      <c r="B229" s="12">
        <v>4</v>
      </c>
      <c r="C229" s="12" t="s">
        <v>14</v>
      </c>
      <c r="D229" s="13">
        <v>24.125</v>
      </c>
      <c r="E229" s="13">
        <v>95</v>
      </c>
      <c r="F229" s="18">
        <v>5.6022408963585439</v>
      </c>
      <c r="G229" s="18">
        <v>9.4155310000000006E-2</v>
      </c>
      <c r="H229" s="16">
        <v>7.3840000000000003E-2</v>
      </c>
      <c r="I229" s="16">
        <v>1.2E-2</v>
      </c>
      <c r="J229" s="18">
        <v>0.60758999999999996</v>
      </c>
      <c r="K229" s="98">
        <v>1.8149999999999999</v>
      </c>
      <c r="L229" s="98">
        <v>0.28999999999999998</v>
      </c>
      <c r="M229" s="17">
        <v>0.17849999999999999</v>
      </c>
      <c r="N229" s="17">
        <v>3.0000000000000001E-3</v>
      </c>
      <c r="O229" s="18">
        <v>0.35954000000000003</v>
      </c>
      <c r="P229" s="13">
        <v>1035.5</v>
      </c>
      <c r="Q229" s="13">
        <v>180</v>
      </c>
      <c r="R229" s="13">
        <v>1050.5999999999999</v>
      </c>
      <c r="S229" s="13">
        <v>110</v>
      </c>
      <c r="T229" s="13">
        <v>1058.8</v>
      </c>
      <c r="U229" s="13">
        <v>16</v>
      </c>
      <c r="V229" s="15">
        <f t="shared" si="26"/>
        <v>0.33885542168675897</v>
      </c>
      <c r="W229" s="19">
        <v>0.28229700000000002</v>
      </c>
      <c r="X229" s="19">
        <v>3.4999999999999997E-5</v>
      </c>
      <c r="Y229" s="19">
        <v>1.467144</v>
      </c>
      <c r="Z229" s="19">
        <v>4.1999999999999998E-5</v>
      </c>
      <c r="AA229" s="19">
        <v>3.1600999999999998E-4</v>
      </c>
      <c r="AB229" s="19">
        <v>5.8999999999999996E-7</v>
      </c>
      <c r="AC229" s="16">
        <v>9.4070000000000004E-3</v>
      </c>
      <c r="AD229" s="16">
        <v>5.3999999999999998E-5</v>
      </c>
      <c r="AE229" s="13">
        <v>10</v>
      </c>
      <c r="AF229" s="13">
        <f t="shared" si="25"/>
        <v>38.964535188458157</v>
      </c>
    </row>
    <row r="230" spans="1:32" s="2" customFormat="1" x14ac:dyDescent="0.2">
      <c r="A230" s="2" t="s">
        <v>195</v>
      </c>
      <c r="B230" s="2">
        <v>4</v>
      </c>
      <c r="C230" s="2" t="s">
        <v>14</v>
      </c>
      <c r="D230" s="5">
        <v>24.058</v>
      </c>
      <c r="E230" s="5">
        <v>80.2</v>
      </c>
      <c r="F230" s="10">
        <v>5.6529112492933864</v>
      </c>
      <c r="G230" s="10">
        <v>9.5866220000000002E-2</v>
      </c>
      <c r="H230" s="8">
        <v>7.3940000000000006E-2</v>
      </c>
      <c r="I230" s="8">
        <v>1.2E-2</v>
      </c>
      <c r="J230" s="10">
        <v>0.52634999999999998</v>
      </c>
      <c r="K230" s="99">
        <v>1.8109999999999999</v>
      </c>
      <c r="L230" s="99">
        <v>0.28999999999999998</v>
      </c>
      <c r="M230" s="9">
        <v>0.1769</v>
      </c>
      <c r="N230" s="9">
        <v>3.0000000000000001E-3</v>
      </c>
      <c r="O230" s="10">
        <v>0.50383999999999995</v>
      </c>
      <c r="P230" s="5">
        <v>1038</v>
      </c>
      <c r="Q230" s="5">
        <v>210</v>
      </c>
      <c r="R230" s="5">
        <v>1049.3</v>
      </c>
      <c r="S230" s="5">
        <v>110</v>
      </c>
      <c r="T230" s="5">
        <v>1049.8</v>
      </c>
      <c r="U230" s="5">
        <v>16</v>
      </c>
      <c r="V230" s="7">
        <f t="shared" si="26"/>
        <v>1.185993975903628</v>
      </c>
      <c r="W230" s="11">
        <v>0.282333</v>
      </c>
      <c r="X230" s="11">
        <v>3.1000000000000001E-5</v>
      </c>
      <c r="Y230" s="11">
        <v>1.4671920000000001</v>
      </c>
      <c r="Z230" s="11">
        <v>5.5000000000000002E-5</v>
      </c>
      <c r="AA230" s="11">
        <v>3.2310999999999999E-4</v>
      </c>
      <c r="AB230" s="11">
        <v>7.8000000000000005E-7</v>
      </c>
      <c r="AC230" s="8">
        <v>9.672E-3</v>
      </c>
      <c r="AD230" s="8">
        <v>5.7000000000000003E-5</v>
      </c>
      <c r="AE230" s="5">
        <v>9.67</v>
      </c>
      <c r="AF230" s="5">
        <f t="shared" si="25"/>
        <v>88.555761792075486</v>
      </c>
    </row>
    <row r="231" spans="1:32" x14ac:dyDescent="0.2">
      <c r="A231" s="12" t="s">
        <v>196</v>
      </c>
      <c r="B231" s="12">
        <v>4</v>
      </c>
      <c r="C231" s="12" t="s">
        <v>14</v>
      </c>
      <c r="D231" s="13">
        <v>24.068000000000001</v>
      </c>
      <c r="E231" s="13">
        <v>78.599999999999994</v>
      </c>
      <c r="F231" s="18">
        <v>5.636978579481398</v>
      </c>
      <c r="G231" s="18">
        <v>9.5326579999999994E-2</v>
      </c>
      <c r="H231" s="16">
        <v>7.4010000000000006E-2</v>
      </c>
      <c r="I231" s="16">
        <v>1.2E-2</v>
      </c>
      <c r="J231" s="18">
        <v>0.23788999999999999</v>
      </c>
      <c r="K231" s="98">
        <v>1.8169999999999999</v>
      </c>
      <c r="L231" s="98">
        <v>0.3</v>
      </c>
      <c r="M231" s="17">
        <v>0.1774</v>
      </c>
      <c r="N231" s="17">
        <v>3.0000000000000001E-3</v>
      </c>
      <c r="O231" s="18">
        <v>0.56371000000000004</v>
      </c>
      <c r="P231" s="13">
        <v>1038.9000000000001</v>
      </c>
      <c r="Q231" s="13">
        <v>190</v>
      </c>
      <c r="R231" s="13">
        <v>1051.3</v>
      </c>
      <c r="S231" s="13">
        <v>110</v>
      </c>
      <c r="T231" s="13">
        <v>1052.9000000000001</v>
      </c>
      <c r="U231" s="13">
        <v>17</v>
      </c>
      <c r="V231" s="15">
        <f t="shared" si="26"/>
        <v>0.89420180722891018</v>
      </c>
      <c r="W231" s="19">
        <v>0.28232499999999999</v>
      </c>
      <c r="X231" s="19">
        <v>3.0000000000000001E-5</v>
      </c>
      <c r="Y231" s="19">
        <v>1.467211</v>
      </c>
      <c r="Z231" s="19">
        <v>4.8999999999999998E-5</v>
      </c>
      <c r="AA231" s="19">
        <v>3.1720000000000001E-4</v>
      </c>
      <c r="AB231" s="19">
        <v>1.3999999999999999E-6</v>
      </c>
      <c r="AC231" s="16">
        <v>9.4870000000000006E-3</v>
      </c>
      <c r="AD231" s="16">
        <v>3.6000000000000001E-5</v>
      </c>
      <c r="AE231" s="13">
        <v>9.76</v>
      </c>
      <c r="AF231" s="13">
        <f t="shared" si="25"/>
        <v>60.217918018579873</v>
      </c>
    </row>
    <row r="232" spans="1:32" s="2" customFormat="1" x14ac:dyDescent="0.2">
      <c r="A232" s="2" t="s">
        <v>197</v>
      </c>
      <c r="B232" s="2">
        <v>4</v>
      </c>
      <c r="C232" s="2" t="s">
        <v>14</v>
      </c>
      <c r="D232" s="5">
        <v>24.138999999999999</v>
      </c>
      <c r="E232" s="5">
        <v>91.2</v>
      </c>
      <c r="F232" s="10">
        <v>5.6116722783389452</v>
      </c>
      <c r="G232" s="10">
        <v>9.4472600000000004E-2</v>
      </c>
      <c r="H232" s="8">
        <v>7.3980000000000004E-2</v>
      </c>
      <c r="I232" s="8">
        <v>1.2E-2</v>
      </c>
      <c r="J232" s="10">
        <v>0.45891999999999999</v>
      </c>
      <c r="K232" s="99">
        <v>1.8280000000000001</v>
      </c>
      <c r="L232" s="99">
        <v>0.3</v>
      </c>
      <c r="M232" s="9">
        <v>0.1782</v>
      </c>
      <c r="N232" s="9">
        <v>3.0000000000000001E-3</v>
      </c>
      <c r="O232" s="10">
        <v>0.47337000000000001</v>
      </c>
      <c r="P232" s="5">
        <v>1041.5</v>
      </c>
      <c r="Q232" s="5">
        <v>210</v>
      </c>
      <c r="R232" s="5">
        <v>1055.4000000000001</v>
      </c>
      <c r="S232" s="5">
        <v>110</v>
      </c>
      <c r="T232" s="5">
        <v>1057.0999999999999</v>
      </c>
      <c r="U232" s="5">
        <v>16</v>
      </c>
      <c r="V232" s="7">
        <f t="shared" si="26"/>
        <v>0.49887048192772454</v>
      </c>
      <c r="W232" s="11">
        <v>0.28229799999999999</v>
      </c>
      <c r="X232" s="11">
        <v>3.1000000000000001E-5</v>
      </c>
      <c r="Y232" s="11">
        <v>1.4671890000000001</v>
      </c>
      <c r="Z232" s="11">
        <v>5.3000000000000001E-5</v>
      </c>
      <c r="AA232" s="11">
        <v>3.2478999999999999E-4</v>
      </c>
      <c r="AB232" s="11">
        <v>5.8999999999999996E-7</v>
      </c>
      <c r="AC232" s="8">
        <v>9.672E-3</v>
      </c>
      <c r="AD232" s="8">
        <v>4.8999999999999998E-5</v>
      </c>
      <c r="AE232" s="5">
        <v>9.75</v>
      </c>
      <c r="AF232" s="5">
        <f t="shared" si="25"/>
        <v>35.422304716869519</v>
      </c>
    </row>
    <row r="233" spans="1:32" x14ac:dyDescent="0.2">
      <c r="A233" s="12" t="s">
        <v>198</v>
      </c>
      <c r="B233" s="12">
        <v>4</v>
      </c>
      <c r="C233" s="12" t="s">
        <v>14</v>
      </c>
      <c r="D233" s="13">
        <v>24.062999999999999</v>
      </c>
      <c r="E233" s="13">
        <v>95.2</v>
      </c>
      <c r="F233" s="18">
        <v>5.6465273856578202</v>
      </c>
      <c r="G233" s="18">
        <v>9.5649810000000002E-2</v>
      </c>
      <c r="H233" s="16">
        <v>7.3590000000000003E-2</v>
      </c>
      <c r="I233" s="16">
        <v>1.2E-2</v>
      </c>
      <c r="J233" s="18">
        <v>0.47667999999999999</v>
      </c>
      <c r="K233" s="98">
        <v>1.8049999999999999</v>
      </c>
      <c r="L233" s="98">
        <v>0.28999999999999998</v>
      </c>
      <c r="M233" s="17">
        <v>0.17710000000000001</v>
      </c>
      <c r="N233" s="17">
        <v>3.0000000000000001E-3</v>
      </c>
      <c r="O233" s="18">
        <v>0.26787</v>
      </c>
      <c r="P233" s="13">
        <v>1031</v>
      </c>
      <c r="Q233" s="13">
        <v>200</v>
      </c>
      <c r="R233" s="13">
        <v>1047</v>
      </c>
      <c r="S233" s="13">
        <v>110</v>
      </c>
      <c r="T233" s="13">
        <v>1051</v>
      </c>
      <c r="U233" s="13">
        <v>16</v>
      </c>
      <c r="V233" s="15">
        <f t="shared" si="26"/>
        <v>1.0730421686747036</v>
      </c>
      <c r="W233" s="19">
        <v>0.282308</v>
      </c>
      <c r="X233" s="19">
        <v>2.8E-5</v>
      </c>
      <c r="Y233" s="19">
        <v>1.467209</v>
      </c>
      <c r="Z233" s="19">
        <v>4.3000000000000002E-5</v>
      </c>
      <c r="AA233" s="19">
        <v>3.2382E-4</v>
      </c>
      <c r="AB233" s="19">
        <v>5.3000000000000001E-7</v>
      </c>
      <c r="AC233" s="16">
        <v>9.7769999999999992E-3</v>
      </c>
      <c r="AD233" s="16">
        <v>6.3E-5</v>
      </c>
      <c r="AE233" s="13">
        <v>9.74</v>
      </c>
      <c r="AF233" s="13">
        <f t="shared" si="25"/>
        <v>0</v>
      </c>
    </row>
    <row r="234" spans="1:32" s="2" customFormat="1" x14ac:dyDescent="0.2">
      <c r="A234" s="2" t="s">
        <v>199</v>
      </c>
      <c r="B234" s="2">
        <v>4</v>
      </c>
      <c r="C234" s="2" t="s">
        <v>14</v>
      </c>
      <c r="D234" s="5">
        <v>24.077000000000002</v>
      </c>
      <c r="E234" s="5">
        <v>92.6</v>
      </c>
      <c r="F234" s="10">
        <v>5.5853440571939226</v>
      </c>
      <c r="G234" s="10">
        <v>9.0468599999999996E-2</v>
      </c>
      <c r="H234" s="8">
        <v>7.3870000000000005E-2</v>
      </c>
      <c r="I234" s="8">
        <v>1.2E-2</v>
      </c>
      <c r="J234" s="10">
        <v>0.14485000000000001</v>
      </c>
      <c r="K234" s="99">
        <v>1.8320000000000001</v>
      </c>
      <c r="L234" s="99">
        <v>0.3</v>
      </c>
      <c r="M234" s="9">
        <v>0.17904</v>
      </c>
      <c r="N234" s="9">
        <v>2.8999999999999998E-3</v>
      </c>
      <c r="O234" s="10">
        <v>0.41896</v>
      </c>
      <c r="P234" s="5">
        <v>1037</v>
      </c>
      <c r="Q234" s="5">
        <v>180</v>
      </c>
      <c r="R234" s="5">
        <v>1056.7</v>
      </c>
      <c r="S234" s="5">
        <v>110</v>
      </c>
      <c r="T234" s="5">
        <v>1061.7</v>
      </c>
      <c r="U234" s="5">
        <v>16</v>
      </c>
      <c r="V234" s="7">
        <f t="shared" si="26"/>
        <v>6.5888554216869011E-2</v>
      </c>
      <c r="W234" s="11">
        <v>0.28230699999999997</v>
      </c>
      <c r="X234" s="11">
        <v>3.4999999999999997E-5</v>
      </c>
      <c r="Y234" s="11">
        <v>1.46716</v>
      </c>
      <c r="Z234" s="11">
        <v>4.1999999999999998E-5</v>
      </c>
      <c r="AA234" s="11">
        <v>3.1959000000000002E-4</v>
      </c>
      <c r="AB234" s="11">
        <v>8.1999999999999998E-7</v>
      </c>
      <c r="AC234" s="8">
        <v>9.5479999999999992E-3</v>
      </c>
      <c r="AD234" s="8">
        <v>7.7999999999999999E-5</v>
      </c>
      <c r="AE234" s="5">
        <v>9.83</v>
      </c>
      <c r="AF234" s="5">
        <f t="shared" si="25"/>
        <v>3.5422304717852686</v>
      </c>
    </row>
    <row r="235" spans="1:32" x14ac:dyDescent="0.2">
      <c r="D235" s="13"/>
      <c r="E235" s="13"/>
      <c r="F235" s="18"/>
      <c r="G235" s="18"/>
      <c r="H235" s="16"/>
      <c r="I235" s="16"/>
      <c r="J235" s="18"/>
      <c r="K235" s="98"/>
      <c r="L235" s="98"/>
      <c r="M235" s="16"/>
      <c r="N235" s="16"/>
      <c r="O235" s="18"/>
      <c r="P235" s="13"/>
      <c r="Q235" s="13"/>
      <c r="R235" s="13"/>
      <c r="S235" s="13"/>
      <c r="T235" s="13"/>
      <c r="U235" s="13"/>
      <c r="V235" s="15"/>
      <c r="W235" s="19"/>
      <c r="X235" s="19"/>
      <c r="Y235" s="19"/>
      <c r="Z235" s="19"/>
      <c r="AA235" s="19"/>
      <c r="AB235" s="19"/>
      <c r="AC235" s="16"/>
      <c r="AD235" s="16"/>
      <c r="AE235" s="13"/>
      <c r="AF235" s="13"/>
    </row>
    <row r="236" spans="1:32" s="2" customFormat="1" x14ac:dyDescent="0.2">
      <c r="A236" s="2" t="s">
        <v>210</v>
      </c>
      <c r="B236" s="2">
        <v>4</v>
      </c>
      <c r="C236" s="2" t="s">
        <v>14</v>
      </c>
      <c r="D236" s="5">
        <v>24.082999999999998</v>
      </c>
      <c r="E236" s="5">
        <v>648</v>
      </c>
      <c r="F236" s="10">
        <v>18.871485185884129</v>
      </c>
      <c r="G236" s="10">
        <v>0.34544900000000001</v>
      </c>
      <c r="H236" s="8">
        <v>5.2830000000000002E-2</v>
      </c>
      <c r="I236" s="8">
        <v>8.3000000000000001E-3</v>
      </c>
      <c r="J236" s="10">
        <v>0.37642999999999999</v>
      </c>
      <c r="K236" s="99">
        <v>0.38550000000000001</v>
      </c>
      <c r="L236" s="99">
        <v>6.3E-2</v>
      </c>
      <c r="M236" s="8">
        <v>5.2990000000000002E-2</v>
      </c>
      <c r="N236" s="8">
        <v>9.7000000000000005E-4</v>
      </c>
      <c r="O236" s="10">
        <v>0.90561000000000003</v>
      </c>
      <c r="P236" s="5">
        <v>320.89999999999998</v>
      </c>
      <c r="Q236" s="5">
        <v>210</v>
      </c>
      <c r="R236" s="5">
        <v>331</v>
      </c>
      <c r="S236" s="5">
        <v>46</v>
      </c>
      <c r="T236" s="5">
        <v>332.8</v>
      </c>
      <c r="U236" s="5">
        <v>5.9</v>
      </c>
      <c r="V236" s="7">
        <f>ABS(100-(T236/337.13*100))</f>
        <v>1.2843710141488458</v>
      </c>
      <c r="W236" s="11">
        <v>0.28246300000000002</v>
      </c>
      <c r="X236" s="11">
        <v>2.0999999999999999E-5</v>
      </c>
      <c r="Y236" s="11">
        <v>1.467152</v>
      </c>
      <c r="Z236" s="11">
        <v>4.1999999999999998E-5</v>
      </c>
      <c r="AA236" s="11">
        <v>1.0450000000000001E-4</v>
      </c>
      <c r="AB236" s="11">
        <v>1.7E-6</v>
      </c>
      <c r="AC236" s="8">
        <v>4.4999999999999997E-3</v>
      </c>
      <c r="AD236" s="8">
        <v>1E-4</v>
      </c>
      <c r="AE236" s="5">
        <v>20.8</v>
      </c>
      <c r="AF236" s="5">
        <f t="shared" ref="AF236:AF252" si="27">ABS(0.282482-W236)/0.282482*1000000</f>
        <v>67.2609228198301</v>
      </c>
    </row>
    <row r="237" spans="1:32" x14ac:dyDescent="0.2">
      <c r="A237" s="12" t="s">
        <v>211</v>
      </c>
      <c r="B237" s="12">
        <v>4</v>
      </c>
      <c r="C237" s="12" t="s">
        <v>14</v>
      </c>
      <c r="D237" s="13">
        <v>24.064</v>
      </c>
      <c r="E237" s="13">
        <v>1145</v>
      </c>
      <c r="F237" s="18">
        <v>18.758206715438003</v>
      </c>
      <c r="G237" s="18">
        <v>0.30612719999999999</v>
      </c>
      <c r="H237" s="16">
        <v>5.3280000000000001E-2</v>
      </c>
      <c r="I237" s="16">
        <v>8.3000000000000001E-3</v>
      </c>
      <c r="J237" s="18">
        <v>0.70064000000000004</v>
      </c>
      <c r="K237" s="98">
        <v>0.39050000000000001</v>
      </c>
      <c r="L237" s="98">
        <v>6.3E-2</v>
      </c>
      <c r="M237" s="16">
        <v>5.3310000000000003E-2</v>
      </c>
      <c r="N237" s="16">
        <v>8.7000000000000001E-4</v>
      </c>
      <c r="O237" s="18">
        <v>0.67569999999999997</v>
      </c>
      <c r="P237" s="13">
        <v>339</v>
      </c>
      <c r="Q237" s="13">
        <v>190</v>
      </c>
      <c r="R237" s="13">
        <v>334.7</v>
      </c>
      <c r="S237" s="13">
        <v>46</v>
      </c>
      <c r="T237" s="13">
        <v>334.8</v>
      </c>
      <c r="U237" s="13">
        <v>5.3</v>
      </c>
      <c r="V237" s="15">
        <f t="shared" ref="V237:V252" si="28">ABS(100-(T237/337.13*100))</f>
        <v>0.69112805149347878</v>
      </c>
      <c r="W237" s="19">
        <v>0.28247499999999998</v>
      </c>
      <c r="X237" s="19">
        <v>1.9000000000000001E-5</v>
      </c>
      <c r="Y237" s="19">
        <v>1.467171</v>
      </c>
      <c r="Z237" s="19">
        <v>3.8999999999999999E-5</v>
      </c>
      <c r="AA237" s="19">
        <v>1.3799999999999999E-4</v>
      </c>
      <c r="AB237" s="19">
        <v>8.1999999999999998E-7</v>
      </c>
      <c r="AC237" s="16">
        <v>6.1679999999999999E-3</v>
      </c>
      <c r="AD237" s="16">
        <v>7.2999999999999999E-5</v>
      </c>
      <c r="AE237" s="13">
        <v>21</v>
      </c>
      <c r="AF237" s="13">
        <f t="shared" si="27"/>
        <v>24.780339986387649</v>
      </c>
    </row>
    <row r="238" spans="1:32" s="2" customFormat="1" x14ac:dyDescent="0.2">
      <c r="A238" s="2" t="s">
        <v>212</v>
      </c>
      <c r="B238" s="2">
        <v>4</v>
      </c>
      <c r="C238" s="2" t="s">
        <v>14</v>
      </c>
      <c r="D238" s="5">
        <v>24.068000000000001</v>
      </c>
      <c r="E238" s="5">
        <v>797</v>
      </c>
      <c r="F238" s="10">
        <v>18.508236165093464</v>
      </c>
      <c r="G238" s="10">
        <v>0.3082993</v>
      </c>
      <c r="H238" s="8">
        <v>5.3850000000000002E-2</v>
      </c>
      <c r="I238" s="8">
        <v>8.3999999999999995E-3</v>
      </c>
      <c r="J238" s="10">
        <v>0.78403</v>
      </c>
      <c r="K238" s="99">
        <v>0.39950000000000002</v>
      </c>
      <c r="L238" s="99">
        <v>6.5000000000000002E-2</v>
      </c>
      <c r="M238" s="8">
        <v>5.4030000000000002E-2</v>
      </c>
      <c r="N238" s="8">
        <v>8.9999999999999998E-4</v>
      </c>
      <c r="O238" s="10">
        <v>0.33583000000000002</v>
      </c>
      <c r="P238" s="5">
        <v>361</v>
      </c>
      <c r="Q238" s="5">
        <v>260</v>
      </c>
      <c r="R238" s="5">
        <v>341.3</v>
      </c>
      <c r="S238" s="5">
        <v>47</v>
      </c>
      <c r="T238" s="5">
        <v>339.2</v>
      </c>
      <c r="U238" s="5">
        <v>5.5</v>
      </c>
      <c r="V238" s="7">
        <f t="shared" si="28"/>
        <v>0.61400646634828604</v>
      </c>
      <c r="W238" s="11">
        <v>0.28249000000000002</v>
      </c>
      <c r="X238" s="11">
        <v>1.7E-5</v>
      </c>
      <c r="Y238" s="11">
        <v>1.4671920000000001</v>
      </c>
      <c r="Z238" s="11">
        <v>3.3000000000000003E-5</v>
      </c>
      <c r="AA238" s="11">
        <v>7.3899999999999994E-5</v>
      </c>
      <c r="AB238" s="11">
        <v>3.5999999999999998E-6</v>
      </c>
      <c r="AC238" s="8">
        <v>3.2000000000000002E-3</v>
      </c>
      <c r="AD238" s="8">
        <v>1.9000000000000001E-4</v>
      </c>
      <c r="AE238" s="5">
        <v>21.4</v>
      </c>
      <c r="AF238" s="5">
        <f t="shared" si="27"/>
        <v>28.320388555759308</v>
      </c>
    </row>
    <row r="239" spans="1:32" x14ac:dyDescent="0.2">
      <c r="A239" s="12" t="s">
        <v>213</v>
      </c>
      <c r="B239" s="12">
        <v>4</v>
      </c>
      <c r="C239" s="12" t="s">
        <v>14</v>
      </c>
      <c r="D239" s="13">
        <v>24.09</v>
      </c>
      <c r="E239" s="13">
        <v>661</v>
      </c>
      <c r="F239" s="18">
        <v>18.698578908002993</v>
      </c>
      <c r="G239" s="18">
        <v>0.31816949999999999</v>
      </c>
      <c r="H239" s="16">
        <v>5.2920000000000002E-2</v>
      </c>
      <c r="I239" s="16">
        <v>8.3000000000000001E-3</v>
      </c>
      <c r="J239" s="18">
        <v>0.43407000000000001</v>
      </c>
      <c r="K239" s="98">
        <v>0.38850000000000001</v>
      </c>
      <c r="L239" s="98">
        <v>6.3E-2</v>
      </c>
      <c r="M239" s="16">
        <v>5.348E-2</v>
      </c>
      <c r="N239" s="16">
        <v>9.1E-4</v>
      </c>
      <c r="O239" s="18">
        <v>0.59279000000000004</v>
      </c>
      <c r="P239" s="13">
        <v>322</v>
      </c>
      <c r="Q239" s="13">
        <v>230</v>
      </c>
      <c r="R239" s="13">
        <v>333.2</v>
      </c>
      <c r="S239" s="13">
        <v>46</v>
      </c>
      <c r="T239" s="13">
        <v>335.8</v>
      </c>
      <c r="U239" s="13">
        <v>5.6</v>
      </c>
      <c r="V239" s="15">
        <f t="shared" si="28"/>
        <v>0.39450657016580237</v>
      </c>
      <c r="W239" s="19">
        <v>0.28248200000000001</v>
      </c>
      <c r="X239" s="19">
        <v>1.9000000000000001E-5</v>
      </c>
      <c r="Y239" s="19">
        <v>1.46716</v>
      </c>
      <c r="Z239" s="19">
        <v>2.5999999999999998E-5</v>
      </c>
      <c r="AA239" s="19">
        <v>8.2899999999999996E-5</v>
      </c>
      <c r="AB239" s="19">
        <v>2.0999999999999998E-6</v>
      </c>
      <c r="AC239" s="16">
        <v>3.5899999999999999E-3</v>
      </c>
      <c r="AD239" s="16">
        <v>1.2E-4</v>
      </c>
      <c r="AE239" s="13">
        <v>21.3</v>
      </c>
      <c r="AF239" s="13">
        <f t="shared" si="27"/>
        <v>0</v>
      </c>
    </row>
    <row r="240" spans="1:32" s="2" customFormat="1" x14ac:dyDescent="0.2">
      <c r="A240" s="2" t="s">
        <v>214</v>
      </c>
      <c r="B240" s="2">
        <v>4</v>
      </c>
      <c r="C240" s="2" t="s">
        <v>14</v>
      </c>
      <c r="D240" s="5">
        <v>24.094999999999999</v>
      </c>
      <c r="E240" s="5">
        <v>684</v>
      </c>
      <c r="F240" s="10">
        <v>18.649757553151808</v>
      </c>
      <c r="G240" s="10">
        <v>0.31651020000000002</v>
      </c>
      <c r="H240" s="8">
        <v>5.3940000000000002E-2</v>
      </c>
      <c r="I240" s="8">
        <v>8.3999999999999995E-3</v>
      </c>
      <c r="J240" s="10">
        <v>0.60884000000000005</v>
      </c>
      <c r="K240" s="99">
        <v>0.39779999999999999</v>
      </c>
      <c r="L240" s="99">
        <v>6.5000000000000002E-2</v>
      </c>
      <c r="M240" s="8">
        <v>5.3620000000000001E-2</v>
      </c>
      <c r="N240" s="8">
        <v>9.1E-4</v>
      </c>
      <c r="O240" s="10">
        <v>0.35049000000000002</v>
      </c>
      <c r="P240" s="5">
        <v>362</v>
      </c>
      <c r="Q240" s="5">
        <v>230</v>
      </c>
      <c r="R240" s="5">
        <v>340</v>
      </c>
      <c r="S240" s="5">
        <v>47</v>
      </c>
      <c r="T240" s="5">
        <v>336.7</v>
      </c>
      <c r="U240" s="5">
        <v>5.6</v>
      </c>
      <c r="V240" s="7">
        <f t="shared" si="28"/>
        <v>0.12754723697089787</v>
      </c>
      <c r="W240" s="11">
        <v>0.28247800000000001</v>
      </c>
      <c r="X240" s="11">
        <v>1.9000000000000001E-5</v>
      </c>
      <c r="Y240" s="11">
        <v>1.467195</v>
      </c>
      <c r="Z240" s="11">
        <v>3.8999999999999999E-5</v>
      </c>
      <c r="AA240" s="11">
        <v>1.131E-4</v>
      </c>
      <c r="AB240" s="11">
        <v>5.1000000000000003E-6</v>
      </c>
      <c r="AC240" s="8">
        <v>4.9699999999999996E-3</v>
      </c>
      <c r="AD240" s="8">
        <v>2.3000000000000001E-4</v>
      </c>
      <c r="AE240" s="5">
        <v>21.3</v>
      </c>
      <c r="AF240" s="5">
        <f t="shared" si="27"/>
        <v>14.160194277879654</v>
      </c>
    </row>
    <row r="241" spans="1:32" x14ac:dyDescent="0.2">
      <c r="A241" s="12" t="s">
        <v>215</v>
      </c>
      <c r="B241" s="12">
        <v>4</v>
      </c>
      <c r="C241" s="12" t="s">
        <v>14</v>
      </c>
      <c r="D241" s="13">
        <v>24.117999999999999</v>
      </c>
      <c r="E241" s="13">
        <v>833</v>
      </c>
      <c r="F241" s="18">
        <v>18.698578908002993</v>
      </c>
      <c r="G241" s="18">
        <v>0.30768040000000002</v>
      </c>
      <c r="H241" s="16">
        <v>5.3170000000000002E-2</v>
      </c>
      <c r="I241" s="16">
        <v>8.3000000000000001E-3</v>
      </c>
      <c r="J241" s="18">
        <v>0.78746000000000005</v>
      </c>
      <c r="K241" s="98">
        <v>0.39129999999999998</v>
      </c>
      <c r="L241" s="98">
        <v>6.4000000000000001E-2</v>
      </c>
      <c r="M241" s="16">
        <v>5.348E-2</v>
      </c>
      <c r="N241" s="16">
        <v>8.8000000000000003E-4</v>
      </c>
      <c r="O241" s="18">
        <v>0.39378000000000002</v>
      </c>
      <c r="P241" s="13">
        <v>333.1</v>
      </c>
      <c r="Q241" s="13">
        <v>160</v>
      </c>
      <c r="R241" s="13">
        <v>335.3</v>
      </c>
      <c r="S241" s="13">
        <v>46</v>
      </c>
      <c r="T241" s="13">
        <v>335.9</v>
      </c>
      <c r="U241" s="13">
        <v>5.4</v>
      </c>
      <c r="V241" s="15">
        <f t="shared" si="28"/>
        <v>0.36484442203304468</v>
      </c>
      <c r="W241" s="19">
        <v>0.28249299999999999</v>
      </c>
      <c r="X241" s="19">
        <v>2.0999999999999999E-5</v>
      </c>
      <c r="Y241" s="19">
        <v>1.46719</v>
      </c>
      <c r="Z241" s="19">
        <v>4.1E-5</v>
      </c>
      <c r="AA241" s="19">
        <v>1.9689999999999999E-4</v>
      </c>
      <c r="AB241" s="19">
        <v>2.7999999999999999E-6</v>
      </c>
      <c r="AC241" s="16">
        <v>8.4060000000000003E-3</v>
      </c>
      <c r="AD241" s="16">
        <v>6.6000000000000005E-5</v>
      </c>
      <c r="AE241" s="13">
        <v>20</v>
      </c>
      <c r="AF241" s="13">
        <f t="shared" si="27"/>
        <v>38.940534264070791</v>
      </c>
    </row>
    <row r="242" spans="1:32" s="2" customFormat="1" x14ac:dyDescent="0.2">
      <c r="A242" s="2" t="s">
        <v>216</v>
      </c>
      <c r="B242" s="2">
        <v>4</v>
      </c>
      <c r="C242" s="2" t="s">
        <v>14</v>
      </c>
      <c r="D242" s="5">
        <v>24.114000000000001</v>
      </c>
      <c r="E242" s="5">
        <v>752.5</v>
      </c>
      <c r="F242" s="10">
        <v>18.63238308179616</v>
      </c>
      <c r="G242" s="10">
        <v>0.32286409999999999</v>
      </c>
      <c r="H242" s="8">
        <v>7.8600000000000003E-2</v>
      </c>
      <c r="I242" s="8">
        <v>1.2999999999999999E-2</v>
      </c>
      <c r="J242" s="10">
        <v>9.4638E-2</v>
      </c>
      <c r="K242" s="99">
        <v>0.57799999999999996</v>
      </c>
      <c r="L242" s="99">
        <v>9.6000000000000002E-2</v>
      </c>
      <c r="M242" s="8">
        <v>5.3670000000000002E-2</v>
      </c>
      <c r="N242" s="8">
        <v>9.3000000000000005E-4</v>
      </c>
      <c r="O242" s="10">
        <v>0.23810999999999999</v>
      </c>
      <c r="P242" s="5">
        <v>1131</v>
      </c>
      <c r="Q242" s="5">
        <v>290</v>
      </c>
      <c r="R242" s="5">
        <v>462</v>
      </c>
      <c r="S242" s="5">
        <v>61</v>
      </c>
      <c r="T242" s="5">
        <v>337</v>
      </c>
      <c r="U242" s="5">
        <v>5.7</v>
      </c>
      <c r="V242" s="7">
        <f t="shared" si="28"/>
        <v>3.856079257259637E-2</v>
      </c>
      <c r="W242" s="11">
        <v>0.28248499999999999</v>
      </c>
      <c r="X242" s="11">
        <v>1.8E-5</v>
      </c>
      <c r="Y242" s="11">
        <v>1.4671650000000001</v>
      </c>
      <c r="Z242" s="11">
        <v>3.8000000000000002E-5</v>
      </c>
      <c r="AA242" s="11">
        <v>1.6210000000000001E-4</v>
      </c>
      <c r="AB242" s="11">
        <v>5.6999999999999996E-6</v>
      </c>
      <c r="AC242" s="8">
        <v>6.9100000000000003E-3</v>
      </c>
      <c r="AD242" s="8">
        <v>2.1000000000000001E-4</v>
      </c>
      <c r="AE242" s="5">
        <v>19.7</v>
      </c>
      <c r="AF242" s="5">
        <f t="shared" si="27"/>
        <v>10.620145708311483</v>
      </c>
    </row>
    <row r="243" spans="1:32" x14ac:dyDescent="0.2">
      <c r="A243" s="12" t="s">
        <v>217</v>
      </c>
      <c r="B243" s="12">
        <v>4</v>
      </c>
      <c r="C243" s="12" t="s">
        <v>14</v>
      </c>
      <c r="D243" s="13">
        <v>24.093</v>
      </c>
      <c r="E243" s="13">
        <v>1003</v>
      </c>
      <c r="F243" s="18">
        <v>18.549434242255611</v>
      </c>
      <c r="G243" s="18">
        <v>0.3027917</v>
      </c>
      <c r="H243" s="16">
        <v>5.2979999999999999E-2</v>
      </c>
      <c r="I243" s="16">
        <v>8.3000000000000001E-3</v>
      </c>
      <c r="J243" s="18">
        <v>0.87190999999999996</v>
      </c>
      <c r="K243" s="98">
        <v>0.3931</v>
      </c>
      <c r="L243" s="98">
        <v>6.4000000000000001E-2</v>
      </c>
      <c r="M243" s="16">
        <v>5.391E-2</v>
      </c>
      <c r="N243" s="16">
        <v>8.8000000000000003E-4</v>
      </c>
      <c r="O243" s="18">
        <v>0.63849999999999996</v>
      </c>
      <c r="P243" s="13">
        <v>326</v>
      </c>
      <c r="Q243" s="13">
        <v>200</v>
      </c>
      <c r="R243" s="13">
        <v>336.6</v>
      </c>
      <c r="S243" s="13">
        <v>47</v>
      </c>
      <c r="T243" s="13">
        <v>338.5</v>
      </c>
      <c r="U243" s="13">
        <v>5.4</v>
      </c>
      <c r="V243" s="15">
        <f t="shared" si="28"/>
        <v>0.40637142941892535</v>
      </c>
      <c r="W243" s="19">
        <v>0.28249299999999999</v>
      </c>
      <c r="X243" s="19">
        <v>1.9000000000000001E-5</v>
      </c>
      <c r="Y243" s="19">
        <v>1.4672000000000001</v>
      </c>
      <c r="Z243" s="19">
        <v>3.6000000000000001E-5</v>
      </c>
      <c r="AA243" s="19">
        <v>1.1642999999999999E-4</v>
      </c>
      <c r="AB243" s="19">
        <v>3.3999999999999997E-7</v>
      </c>
      <c r="AC243" s="16">
        <v>5.1450000000000003E-3</v>
      </c>
      <c r="AD243" s="16">
        <v>3.6000000000000001E-5</v>
      </c>
      <c r="AE243" s="13">
        <v>20.2</v>
      </c>
      <c r="AF243" s="13">
        <f t="shared" si="27"/>
        <v>38.940534264070791</v>
      </c>
    </row>
    <row r="244" spans="1:32" s="2" customFormat="1" x14ac:dyDescent="0.2">
      <c r="A244" s="2" t="s">
        <v>218</v>
      </c>
      <c r="B244" s="2">
        <v>4</v>
      </c>
      <c r="C244" s="2" t="s">
        <v>14</v>
      </c>
      <c r="D244" s="5">
        <v>24.073</v>
      </c>
      <c r="E244" s="5">
        <v>670</v>
      </c>
      <c r="F244" s="10">
        <v>18.74414245548266</v>
      </c>
      <c r="G244" s="10">
        <v>0.31620860000000001</v>
      </c>
      <c r="H244" s="8">
        <v>5.3530000000000001E-2</v>
      </c>
      <c r="I244" s="8">
        <v>8.3999999999999995E-3</v>
      </c>
      <c r="J244" s="10">
        <v>0.57635999999999998</v>
      </c>
      <c r="K244" s="99">
        <v>0.39340000000000003</v>
      </c>
      <c r="L244" s="99">
        <v>6.4000000000000001E-2</v>
      </c>
      <c r="M244" s="8">
        <v>5.3350000000000002E-2</v>
      </c>
      <c r="N244" s="8">
        <v>8.9999999999999998E-4</v>
      </c>
      <c r="O244" s="10">
        <v>0.15906000000000001</v>
      </c>
      <c r="P244" s="5">
        <v>351</v>
      </c>
      <c r="Q244" s="5">
        <v>260</v>
      </c>
      <c r="R244" s="5">
        <v>336.8</v>
      </c>
      <c r="S244" s="5">
        <v>47</v>
      </c>
      <c r="T244" s="5">
        <v>335.1</v>
      </c>
      <c r="U244" s="5">
        <v>5.5</v>
      </c>
      <c r="V244" s="7">
        <f t="shared" si="28"/>
        <v>0.60214160709517728</v>
      </c>
      <c r="W244" s="11">
        <v>0.28248800000000002</v>
      </c>
      <c r="X244" s="11">
        <v>1.8E-5</v>
      </c>
      <c r="Y244" s="11">
        <v>1.46715</v>
      </c>
      <c r="Z244" s="11">
        <v>4.6E-5</v>
      </c>
      <c r="AA244" s="11">
        <v>9.3399999999999993E-5</v>
      </c>
      <c r="AB244" s="11">
        <v>1.7999999999999999E-6</v>
      </c>
      <c r="AC244" s="8">
        <v>4.0749999999999996E-3</v>
      </c>
      <c r="AD244" s="8">
        <v>4.1E-5</v>
      </c>
      <c r="AE244" s="5">
        <v>20.6</v>
      </c>
      <c r="AF244" s="5">
        <f t="shared" si="27"/>
        <v>21.240291416819481</v>
      </c>
    </row>
    <row r="245" spans="1:32" x14ac:dyDescent="0.2">
      <c r="A245" s="12" t="s">
        <v>219</v>
      </c>
      <c r="B245" s="12">
        <v>4</v>
      </c>
      <c r="C245" s="12" t="s">
        <v>14</v>
      </c>
      <c r="D245" s="13">
        <v>24.084</v>
      </c>
      <c r="E245" s="13">
        <v>971</v>
      </c>
      <c r="F245" s="18">
        <v>18.674136321195146</v>
      </c>
      <c r="G245" s="18">
        <v>0.32082549999999999</v>
      </c>
      <c r="H245" s="16">
        <v>5.3129999999999997E-2</v>
      </c>
      <c r="I245" s="16">
        <v>8.3000000000000001E-3</v>
      </c>
      <c r="J245" s="18">
        <v>0.96797</v>
      </c>
      <c r="K245" s="98">
        <v>0.39169999999999999</v>
      </c>
      <c r="L245" s="98">
        <v>6.4000000000000001E-2</v>
      </c>
      <c r="M245" s="16">
        <v>5.355E-2</v>
      </c>
      <c r="N245" s="16">
        <v>9.2000000000000003E-4</v>
      </c>
      <c r="O245" s="18">
        <v>0.33928999999999998</v>
      </c>
      <c r="P245" s="13">
        <v>328</v>
      </c>
      <c r="Q245" s="13">
        <v>200</v>
      </c>
      <c r="R245" s="13">
        <v>335.6</v>
      </c>
      <c r="S245" s="13">
        <v>46</v>
      </c>
      <c r="T245" s="13">
        <v>336.3</v>
      </c>
      <c r="U245" s="13">
        <v>5.7</v>
      </c>
      <c r="V245" s="15">
        <f t="shared" si="28"/>
        <v>0.24619582950197128</v>
      </c>
      <c r="W245" s="19">
        <v>0.28247899999999998</v>
      </c>
      <c r="X245" s="19">
        <v>2.3E-5</v>
      </c>
      <c r="Y245" s="19">
        <v>1.467187</v>
      </c>
      <c r="Z245" s="19">
        <v>3.1999999999999999E-5</v>
      </c>
      <c r="AA245" s="19">
        <v>1.0950000000000001E-4</v>
      </c>
      <c r="AB245" s="19">
        <v>1.7E-6</v>
      </c>
      <c r="AC245" s="16">
        <v>4.8599999999999997E-3</v>
      </c>
      <c r="AD245" s="16">
        <v>1.2E-4</v>
      </c>
      <c r="AE245" s="13">
        <v>21.2</v>
      </c>
      <c r="AF245" s="13">
        <f t="shared" si="27"/>
        <v>10.620145708507996</v>
      </c>
    </row>
    <row r="246" spans="1:32" s="2" customFormat="1" x14ac:dyDescent="0.2">
      <c r="A246" s="2" t="s">
        <v>220</v>
      </c>
      <c r="B246" s="2">
        <v>4</v>
      </c>
      <c r="C246" s="2" t="s">
        <v>14</v>
      </c>
      <c r="D246" s="5">
        <v>24.073</v>
      </c>
      <c r="E246" s="5">
        <v>783</v>
      </c>
      <c r="F246" s="10">
        <v>18.301610541727673</v>
      </c>
      <c r="G246" s="10">
        <v>0.29475509999999999</v>
      </c>
      <c r="H246" s="8">
        <v>5.3740000000000003E-2</v>
      </c>
      <c r="I246" s="8">
        <v>8.3999999999999995E-3</v>
      </c>
      <c r="J246" s="10">
        <v>0.63412000000000002</v>
      </c>
      <c r="K246" s="99">
        <v>0.40379999999999999</v>
      </c>
      <c r="L246" s="99">
        <v>6.6000000000000003E-2</v>
      </c>
      <c r="M246" s="8">
        <v>5.4640000000000001E-2</v>
      </c>
      <c r="N246" s="8">
        <v>8.8000000000000003E-4</v>
      </c>
      <c r="O246" s="10">
        <v>0.30213000000000001</v>
      </c>
      <c r="P246" s="5">
        <v>355.9</v>
      </c>
      <c r="Q246" s="5">
        <v>210</v>
      </c>
      <c r="R246" s="5">
        <v>344.4</v>
      </c>
      <c r="S246" s="5">
        <v>47</v>
      </c>
      <c r="T246" s="5">
        <v>343</v>
      </c>
      <c r="U246" s="5">
        <v>5.4</v>
      </c>
      <c r="V246" s="7">
        <f t="shared" si="28"/>
        <v>1.7411680953934621</v>
      </c>
      <c r="W246" s="11">
        <v>0.28248699999999999</v>
      </c>
      <c r="X246" s="11">
        <v>1.9000000000000001E-5</v>
      </c>
      <c r="Y246" s="11">
        <v>1.4671719999999999</v>
      </c>
      <c r="Z246" s="11">
        <v>3.4999999999999997E-5</v>
      </c>
      <c r="AA246" s="11">
        <v>9.8759999999999996E-5</v>
      </c>
      <c r="AB246" s="11">
        <v>4.5999999999999999E-7</v>
      </c>
      <c r="AC246" s="8">
        <v>4.2750000000000002E-3</v>
      </c>
      <c r="AD246" s="8">
        <v>3.0000000000000001E-5</v>
      </c>
      <c r="AE246" s="5">
        <v>21.1</v>
      </c>
      <c r="AF246" s="5">
        <f t="shared" si="27"/>
        <v>17.70024284725131</v>
      </c>
    </row>
    <row r="247" spans="1:32" x14ac:dyDescent="0.2">
      <c r="A247" s="12" t="s">
        <v>221</v>
      </c>
      <c r="B247" s="12">
        <v>4</v>
      </c>
      <c r="C247" s="12" t="s">
        <v>14</v>
      </c>
      <c r="D247" s="13">
        <v>24.064</v>
      </c>
      <c r="E247" s="13">
        <v>723</v>
      </c>
      <c r="F247" s="18">
        <v>18.663680477790219</v>
      </c>
      <c r="G247" s="18">
        <v>0.32394970000000001</v>
      </c>
      <c r="H247" s="16">
        <v>5.3069999999999999E-2</v>
      </c>
      <c r="I247" s="16">
        <v>8.3000000000000001E-3</v>
      </c>
      <c r="J247" s="18">
        <v>0.50505</v>
      </c>
      <c r="K247" s="98">
        <v>0.39219999999999999</v>
      </c>
      <c r="L247" s="98">
        <v>6.4000000000000001E-2</v>
      </c>
      <c r="M247" s="16">
        <v>5.3580000000000003E-2</v>
      </c>
      <c r="N247" s="16">
        <v>9.3000000000000005E-4</v>
      </c>
      <c r="O247" s="18">
        <v>0.78286</v>
      </c>
      <c r="P247" s="13">
        <v>332.9</v>
      </c>
      <c r="Q247" s="13">
        <v>190</v>
      </c>
      <c r="R247" s="13">
        <v>335.9</v>
      </c>
      <c r="S247" s="13">
        <v>47</v>
      </c>
      <c r="T247" s="13">
        <v>336.5</v>
      </c>
      <c r="U247" s="13">
        <v>5.7</v>
      </c>
      <c r="V247" s="15">
        <f t="shared" si="28"/>
        <v>0.18687153323642747</v>
      </c>
      <c r="W247" s="19">
        <v>0.282476</v>
      </c>
      <c r="X247" s="19">
        <v>1.9000000000000001E-5</v>
      </c>
      <c r="Y247" s="19">
        <v>1.467163</v>
      </c>
      <c r="Z247" s="19">
        <v>3.4E-5</v>
      </c>
      <c r="AA247" s="19">
        <v>1.071E-4</v>
      </c>
      <c r="AB247" s="19">
        <v>1.9999999999999999E-6</v>
      </c>
      <c r="AC247" s="16">
        <v>4.7600000000000003E-3</v>
      </c>
      <c r="AD247" s="16">
        <v>1.2999999999999999E-4</v>
      </c>
      <c r="AE247" s="13">
        <v>21.5</v>
      </c>
      <c r="AF247" s="13">
        <f t="shared" si="27"/>
        <v>21.240291416819481</v>
      </c>
    </row>
    <row r="248" spans="1:32" s="2" customFormat="1" x14ac:dyDescent="0.2">
      <c r="A248" s="2" t="s">
        <v>222</v>
      </c>
      <c r="B248" s="2">
        <v>4</v>
      </c>
      <c r="C248" s="2" t="s">
        <v>14</v>
      </c>
      <c r="D248" s="5">
        <v>24.065999999999999</v>
      </c>
      <c r="E248" s="5">
        <v>722</v>
      </c>
      <c r="F248" s="10">
        <v>18.835938971557734</v>
      </c>
      <c r="G248" s="10">
        <v>0.31221749999999998</v>
      </c>
      <c r="H248" s="8">
        <v>5.3190000000000001E-2</v>
      </c>
      <c r="I248" s="8">
        <v>8.3000000000000001E-3</v>
      </c>
      <c r="J248" s="10">
        <v>0.63919999999999999</v>
      </c>
      <c r="K248" s="99">
        <v>0.3901</v>
      </c>
      <c r="L248" s="99">
        <v>6.3E-2</v>
      </c>
      <c r="M248" s="8">
        <v>5.3089999999999998E-2</v>
      </c>
      <c r="N248" s="8">
        <v>8.8000000000000003E-4</v>
      </c>
      <c r="O248" s="10">
        <v>0.68903000000000003</v>
      </c>
      <c r="P248" s="5">
        <v>337.8</v>
      </c>
      <c r="Q248" s="5">
        <v>210</v>
      </c>
      <c r="R248" s="5">
        <v>334.4</v>
      </c>
      <c r="S248" s="5">
        <v>46</v>
      </c>
      <c r="T248" s="5">
        <v>333.5</v>
      </c>
      <c r="U248" s="5">
        <v>5.4</v>
      </c>
      <c r="V248" s="7">
        <f t="shared" si="28"/>
        <v>1.0767359772194709</v>
      </c>
      <c r="W248" s="11">
        <v>0.282474</v>
      </c>
      <c r="X248" s="11">
        <v>1.5E-5</v>
      </c>
      <c r="Y248" s="11">
        <v>1.467174</v>
      </c>
      <c r="Z248" s="11">
        <v>3.8999999999999999E-5</v>
      </c>
      <c r="AA248" s="11">
        <v>1.016E-4</v>
      </c>
      <c r="AB248" s="11">
        <v>4.0999999999999997E-6</v>
      </c>
      <c r="AC248" s="8">
        <v>4.3699999999999998E-3</v>
      </c>
      <c r="AD248" s="8">
        <v>1.4999999999999999E-4</v>
      </c>
      <c r="AE248" s="5">
        <v>21.3</v>
      </c>
      <c r="AF248" s="5">
        <f t="shared" si="27"/>
        <v>28.320388555759308</v>
      </c>
    </row>
    <row r="249" spans="1:32" x14ac:dyDescent="0.2">
      <c r="A249" s="12" t="s">
        <v>223</v>
      </c>
      <c r="B249" s="12">
        <v>4</v>
      </c>
      <c r="C249" s="12" t="s">
        <v>14</v>
      </c>
      <c r="D249" s="13">
        <v>24.064</v>
      </c>
      <c r="E249" s="13">
        <v>919</v>
      </c>
      <c r="F249" s="18">
        <v>18.635855385762206</v>
      </c>
      <c r="G249" s="18">
        <v>0.3090926</v>
      </c>
      <c r="H249" s="16">
        <v>5.2970000000000003E-2</v>
      </c>
      <c r="I249" s="16">
        <v>8.3000000000000001E-3</v>
      </c>
      <c r="J249" s="18">
        <v>0.32242999999999999</v>
      </c>
      <c r="K249" s="98">
        <v>0.39279999999999998</v>
      </c>
      <c r="L249" s="98">
        <v>6.4000000000000001E-2</v>
      </c>
      <c r="M249" s="16">
        <v>5.3659999999999999E-2</v>
      </c>
      <c r="N249" s="16">
        <v>8.8999999999999995E-4</v>
      </c>
      <c r="O249" s="18">
        <v>0.47012999999999999</v>
      </c>
      <c r="P249" s="13">
        <v>324.3</v>
      </c>
      <c r="Q249" s="13">
        <v>170</v>
      </c>
      <c r="R249" s="13">
        <v>336.4</v>
      </c>
      <c r="S249" s="13">
        <v>46</v>
      </c>
      <c r="T249" s="13">
        <v>336.9</v>
      </c>
      <c r="U249" s="13">
        <v>5.4</v>
      </c>
      <c r="V249" s="15">
        <f t="shared" si="28"/>
        <v>6.8222940705382484E-2</v>
      </c>
      <c r="W249" s="19">
        <v>0.28248899999999999</v>
      </c>
      <c r="X249" s="19">
        <v>1.9000000000000001E-5</v>
      </c>
      <c r="Y249" s="19">
        <v>1.4671940000000001</v>
      </c>
      <c r="Z249" s="19">
        <v>4.6999999999999997E-5</v>
      </c>
      <c r="AA249" s="19">
        <v>1.3034E-4</v>
      </c>
      <c r="AB249" s="19">
        <v>5.7999999999999995E-7</v>
      </c>
      <c r="AC249" s="16">
        <v>5.6540000000000002E-3</v>
      </c>
      <c r="AD249" s="16">
        <v>6.0999999999999999E-5</v>
      </c>
      <c r="AE249" s="13">
        <v>20.6</v>
      </c>
      <c r="AF249" s="13">
        <f t="shared" si="27"/>
        <v>24.780339986191137</v>
      </c>
    </row>
    <row r="250" spans="1:32" s="2" customFormat="1" x14ac:dyDescent="0.2">
      <c r="A250" s="2" t="s">
        <v>224</v>
      </c>
      <c r="B250" s="2">
        <v>4</v>
      </c>
      <c r="C250" s="2" t="s">
        <v>14</v>
      </c>
      <c r="D250" s="5">
        <v>24.079000000000001</v>
      </c>
      <c r="E250" s="5">
        <v>797</v>
      </c>
      <c r="F250" s="10">
        <v>18.587360594795538</v>
      </c>
      <c r="G250" s="10">
        <v>0.3385802</v>
      </c>
      <c r="H250" s="8">
        <v>5.7099999999999998E-2</v>
      </c>
      <c r="I250" s="8">
        <v>8.9999999999999993E-3</v>
      </c>
      <c r="J250" s="10">
        <v>-0.32673999999999997</v>
      </c>
      <c r="K250" s="99">
        <v>0.42399999999999999</v>
      </c>
      <c r="L250" s="99">
        <v>7.0000000000000007E-2</v>
      </c>
      <c r="M250" s="8">
        <v>5.3800000000000001E-2</v>
      </c>
      <c r="N250" s="8">
        <v>9.7999999999999997E-4</v>
      </c>
      <c r="O250" s="10">
        <v>0.70833000000000002</v>
      </c>
      <c r="P250" s="5">
        <v>485</v>
      </c>
      <c r="Q250" s="5">
        <v>340</v>
      </c>
      <c r="R250" s="5">
        <v>358.4</v>
      </c>
      <c r="S250" s="5">
        <v>50</v>
      </c>
      <c r="T250" s="5">
        <v>337.8</v>
      </c>
      <c r="U250" s="5">
        <v>6</v>
      </c>
      <c r="V250" s="7">
        <f t="shared" si="28"/>
        <v>0.19873639248955044</v>
      </c>
      <c r="W250" s="11">
        <v>0.28248600000000001</v>
      </c>
      <c r="X250" s="11">
        <v>2.1999999999999999E-5</v>
      </c>
      <c r="Y250" s="11">
        <v>1.4671339999999999</v>
      </c>
      <c r="Z250" s="11">
        <v>4.1999999999999998E-5</v>
      </c>
      <c r="AA250" s="11">
        <v>1.5640000000000001E-4</v>
      </c>
      <c r="AB250" s="11">
        <v>3.1E-6</v>
      </c>
      <c r="AC250" s="8">
        <v>6.7720000000000002E-3</v>
      </c>
      <c r="AD250" s="8">
        <v>9.5000000000000005E-5</v>
      </c>
      <c r="AE250" s="5">
        <v>19.8</v>
      </c>
      <c r="AF250" s="5">
        <f t="shared" si="27"/>
        <v>14.160194277879654</v>
      </c>
    </row>
    <row r="251" spans="1:32" x14ac:dyDescent="0.2">
      <c r="A251" s="12" t="s">
        <v>225</v>
      </c>
      <c r="B251" s="12">
        <v>4</v>
      </c>
      <c r="C251" s="12" t="s">
        <v>14</v>
      </c>
      <c r="D251" s="13"/>
      <c r="E251" s="13">
        <v>741</v>
      </c>
      <c r="F251" s="18">
        <v>18.74414245548266</v>
      </c>
      <c r="G251" s="18">
        <v>0.33026230000000001</v>
      </c>
      <c r="H251" s="16">
        <v>5.3039999999999997E-2</v>
      </c>
      <c r="I251" s="16">
        <v>8.3000000000000001E-3</v>
      </c>
      <c r="J251" s="18">
        <v>0.66440999999999995</v>
      </c>
      <c r="K251" s="98">
        <v>0.3916</v>
      </c>
      <c r="L251" s="98">
        <v>6.4000000000000001E-2</v>
      </c>
      <c r="M251" s="16">
        <v>5.3350000000000002E-2</v>
      </c>
      <c r="N251" s="16">
        <v>9.3999999999999997E-4</v>
      </c>
      <c r="O251" s="18">
        <v>0.68098000000000003</v>
      </c>
      <c r="P251" s="13">
        <v>328.5</v>
      </c>
      <c r="Q251" s="13">
        <v>210</v>
      </c>
      <c r="R251" s="13">
        <v>335.5</v>
      </c>
      <c r="S251" s="13">
        <v>47</v>
      </c>
      <c r="T251" s="13">
        <v>335.1</v>
      </c>
      <c r="U251" s="13">
        <v>5.8</v>
      </c>
      <c r="V251" s="15">
        <f t="shared" si="28"/>
        <v>0.60214160709517728</v>
      </c>
      <c r="W251" s="19">
        <v>0.28247499999999998</v>
      </c>
      <c r="X251" s="19">
        <v>2.1999999999999999E-5</v>
      </c>
      <c r="Y251" s="19"/>
      <c r="Z251" s="19"/>
      <c r="AA251" s="19">
        <v>1.359E-4</v>
      </c>
      <c r="AB251" s="19">
        <v>3.8999999999999999E-6</v>
      </c>
      <c r="AC251" s="16">
        <v>5.8500000000000002E-3</v>
      </c>
      <c r="AD251" s="16">
        <v>1.3999999999999999E-4</v>
      </c>
      <c r="AE251" s="13">
        <v>20.399999999999999</v>
      </c>
      <c r="AF251" s="13">
        <f t="shared" si="27"/>
        <v>24.780339986387649</v>
      </c>
    </row>
    <row r="252" spans="1:32" s="2" customFormat="1" x14ac:dyDescent="0.2">
      <c r="A252" s="2" t="s">
        <v>226</v>
      </c>
      <c r="B252" s="2">
        <v>4</v>
      </c>
      <c r="C252" s="2" t="s">
        <v>14</v>
      </c>
      <c r="D252" s="5"/>
      <c r="E252" s="5">
        <v>597</v>
      </c>
      <c r="F252" s="10">
        <v>19.413706076490001</v>
      </c>
      <c r="G252" s="10">
        <v>0.33920280000000003</v>
      </c>
      <c r="H252" s="8">
        <v>5.2929999999999998E-2</v>
      </c>
      <c r="I252" s="8">
        <v>8.3000000000000001E-3</v>
      </c>
      <c r="J252" s="10">
        <v>4.8981999999999998E-2</v>
      </c>
      <c r="K252" s="99">
        <v>0.3639</v>
      </c>
      <c r="L252" s="99">
        <v>5.8999999999999997E-2</v>
      </c>
      <c r="M252" s="8">
        <v>5.151E-2</v>
      </c>
      <c r="N252" s="8">
        <v>8.9999999999999998E-4</v>
      </c>
      <c r="O252" s="10">
        <v>0.87758000000000003</v>
      </c>
      <c r="P252" s="5">
        <v>326.10000000000002</v>
      </c>
      <c r="Q252" s="5">
        <v>220</v>
      </c>
      <c r="R252" s="5">
        <v>314.7</v>
      </c>
      <c r="S252" s="5">
        <v>45</v>
      </c>
      <c r="T252" s="5">
        <v>323.8</v>
      </c>
      <c r="U252" s="5">
        <v>5.5</v>
      </c>
      <c r="V252" s="7">
        <f t="shared" si="28"/>
        <v>3.9539643460979335</v>
      </c>
      <c r="W252" s="11">
        <v>0.28248800000000002</v>
      </c>
      <c r="X252" s="11">
        <v>3.1999999999999999E-5</v>
      </c>
      <c r="Y252" s="11"/>
      <c r="Z252" s="11"/>
      <c r="AA252" s="11">
        <v>1.3569999999999999E-4</v>
      </c>
      <c r="AB252" s="11">
        <v>4.8999999999999997E-6</v>
      </c>
      <c r="AC252" s="8">
        <v>5.8900000000000003E-3</v>
      </c>
      <c r="AD252" s="8">
        <v>1.7000000000000001E-4</v>
      </c>
      <c r="AE252" s="5">
        <v>23.1</v>
      </c>
      <c r="AF252" s="5">
        <f t="shared" si="27"/>
        <v>21.240291416819481</v>
      </c>
    </row>
    <row r="253" spans="1:32" x14ac:dyDescent="0.2">
      <c r="D253" s="13"/>
      <c r="E253" s="13"/>
      <c r="F253" s="18"/>
      <c r="G253" s="18"/>
      <c r="H253" s="17"/>
      <c r="I253" s="17"/>
      <c r="J253" s="18"/>
      <c r="K253" s="18"/>
      <c r="L253" s="18"/>
      <c r="M253" s="17"/>
      <c r="N253" s="17"/>
      <c r="O253" s="18"/>
      <c r="P253" s="13"/>
      <c r="Q253" s="13"/>
      <c r="R253" s="13"/>
      <c r="S253" s="13"/>
      <c r="T253" s="13"/>
      <c r="U253" s="13"/>
      <c r="V253" s="15"/>
      <c r="W253" s="19"/>
      <c r="X253" s="19"/>
      <c r="Y253" s="19"/>
      <c r="Z253" s="19"/>
      <c r="AA253" s="19"/>
      <c r="AB253" s="19"/>
      <c r="AC253" s="16"/>
      <c r="AD253" s="16"/>
      <c r="AE253" s="13"/>
      <c r="AF253" s="13"/>
    </row>
    <row r="254" spans="1:32" s="2" customFormat="1" x14ac:dyDescent="0.2">
      <c r="A254" s="2" t="s">
        <v>237</v>
      </c>
      <c r="B254" s="2">
        <v>4</v>
      </c>
      <c r="C254" s="2" t="s">
        <v>14</v>
      </c>
      <c r="D254" s="5">
        <v>54.107999999999997</v>
      </c>
      <c r="E254" s="5"/>
      <c r="F254" s="10"/>
      <c r="G254" s="10"/>
      <c r="H254" s="9"/>
      <c r="I254" s="9"/>
      <c r="J254" s="10"/>
      <c r="K254" s="10"/>
      <c r="L254" s="10"/>
      <c r="M254" s="9"/>
      <c r="N254" s="9"/>
      <c r="O254" s="10"/>
      <c r="P254" s="5"/>
      <c r="Q254" s="5"/>
      <c r="R254" s="5"/>
      <c r="S254" s="5"/>
      <c r="T254" s="5"/>
      <c r="U254" s="5"/>
      <c r="V254" s="7"/>
      <c r="W254" s="11">
        <v>0.282134</v>
      </c>
      <c r="X254" s="11">
        <v>2.5000000000000001E-5</v>
      </c>
      <c r="Y254" s="11">
        <v>1.467176</v>
      </c>
      <c r="Z254" s="11">
        <v>3.8000000000000002E-5</v>
      </c>
      <c r="AA254" s="11">
        <v>3.9370000000000004E-3</v>
      </c>
      <c r="AB254" s="11">
        <v>2.9E-5</v>
      </c>
      <c r="AC254" s="8">
        <v>2.6086999999999999E-2</v>
      </c>
      <c r="AD254" s="8">
        <v>8.5000000000000006E-5</v>
      </c>
      <c r="AE254" s="5">
        <v>17.399999999999999</v>
      </c>
      <c r="AF254" s="5">
        <f t="shared" ref="AF254:AF260" si="29">ABS(0.282135-W254)/0.282135*1000000</f>
        <v>3.544402502450088</v>
      </c>
    </row>
    <row r="255" spans="1:32" x14ac:dyDescent="0.2">
      <c r="A255" s="12" t="s">
        <v>238</v>
      </c>
      <c r="B255" s="12">
        <v>4</v>
      </c>
      <c r="C255" s="12" t="s">
        <v>14</v>
      </c>
      <c r="D255" s="13">
        <v>54.118000000000002</v>
      </c>
      <c r="E255" s="13"/>
      <c r="F255" s="18"/>
      <c r="G255" s="18"/>
      <c r="H255" s="17"/>
      <c r="I255" s="17"/>
      <c r="J255" s="18"/>
      <c r="K255" s="18"/>
      <c r="L255" s="18"/>
      <c r="M255" s="17"/>
      <c r="N255" s="17"/>
      <c r="O255" s="18"/>
      <c r="P255" s="13"/>
      <c r="Q255" s="13"/>
      <c r="R255" s="13"/>
      <c r="S255" s="13"/>
      <c r="T255" s="13"/>
      <c r="U255" s="13"/>
      <c r="V255" s="15"/>
      <c r="W255" s="19">
        <v>0.28211999999999998</v>
      </c>
      <c r="X255" s="19">
        <v>2.0999999999999999E-5</v>
      </c>
      <c r="Y255" s="19">
        <v>1.467155</v>
      </c>
      <c r="Z255" s="19">
        <v>3.1999999999999999E-5</v>
      </c>
      <c r="AA255" s="19">
        <v>2.7339999999999999E-3</v>
      </c>
      <c r="AB255" s="19">
        <v>2.3E-5</v>
      </c>
      <c r="AC255" s="16">
        <v>1.7423999999999999E-2</v>
      </c>
      <c r="AD255" s="16">
        <v>3.8999999999999999E-5</v>
      </c>
      <c r="AE255" s="13">
        <v>18.600000000000001</v>
      </c>
      <c r="AF255" s="13">
        <f t="shared" si="29"/>
        <v>53.166037535374045</v>
      </c>
    </row>
    <row r="256" spans="1:32" s="2" customFormat="1" x14ac:dyDescent="0.2">
      <c r="A256" s="2" t="s">
        <v>239</v>
      </c>
      <c r="B256" s="2">
        <v>4</v>
      </c>
      <c r="C256" s="2" t="s">
        <v>14</v>
      </c>
      <c r="D256" s="5">
        <v>54.100999999999999</v>
      </c>
      <c r="E256" s="5"/>
      <c r="F256" s="10"/>
      <c r="G256" s="10"/>
      <c r="H256" s="9"/>
      <c r="I256" s="9"/>
      <c r="J256" s="10"/>
      <c r="K256" s="10"/>
      <c r="L256" s="10"/>
      <c r="M256" s="9"/>
      <c r="N256" s="9"/>
      <c r="O256" s="10"/>
      <c r="P256" s="5"/>
      <c r="Q256" s="5"/>
      <c r="R256" s="5"/>
      <c r="S256" s="5"/>
      <c r="T256" s="5"/>
      <c r="U256" s="5"/>
      <c r="V256" s="7"/>
      <c r="W256" s="11">
        <v>0.28215099999999999</v>
      </c>
      <c r="X256" s="11">
        <v>1.9000000000000001E-5</v>
      </c>
      <c r="Y256" s="11">
        <v>1.4671380000000001</v>
      </c>
      <c r="Z256" s="11">
        <v>4.3000000000000002E-5</v>
      </c>
      <c r="AA256" s="11">
        <v>1.0200000000000001E-3</v>
      </c>
      <c r="AB256" s="11">
        <v>2.0000000000000002E-5</v>
      </c>
      <c r="AC256" s="8">
        <v>6.1000000000000004E-3</v>
      </c>
      <c r="AD256" s="8">
        <v>1.9000000000000001E-4</v>
      </c>
      <c r="AE256" s="5">
        <v>18.3</v>
      </c>
      <c r="AF256" s="5">
        <f t="shared" si="29"/>
        <v>56.710440037430622</v>
      </c>
    </row>
    <row r="257" spans="1:32" x14ac:dyDescent="0.2">
      <c r="D257" s="13"/>
      <c r="E257" s="13"/>
      <c r="F257" s="18"/>
      <c r="G257" s="18"/>
      <c r="H257" s="17"/>
      <c r="I257" s="17"/>
      <c r="J257" s="18"/>
      <c r="K257" s="18"/>
      <c r="L257" s="18"/>
      <c r="M257" s="17"/>
      <c r="N257" s="17"/>
      <c r="O257" s="18"/>
      <c r="P257" s="13"/>
      <c r="Q257" s="13"/>
      <c r="R257" s="13"/>
      <c r="S257" s="13"/>
      <c r="T257" s="13"/>
      <c r="U257" s="13"/>
      <c r="V257" s="15"/>
      <c r="W257" s="19"/>
      <c r="X257" s="19"/>
      <c r="Y257" s="19"/>
      <c r="Z257" s="19"/>
      <c r="AA257" s="19"/>
      <c r="AB257" s="19"/>
      <c r="AC257" s="16"/>
      <c r="AD257" s="16"/>
      <c r="AE257" s="13"/>
      <c r="AF257" s="13"/>
    </row>
    <row r="258" spans="1:32" s="2" customFormat="1" x14ac:dyDescent="0.2">
      <c r="A258" s="2" t="s">
        <v>247</v>
      </c>
      <c r="B258" s="2">
        <v>4</v>
      </c>
      <c r="C258" s="2" t="s">
        <v>14</v>
      </c>
      <c r="D258" s="5">
        <v>54.11</v>
      </c>
      <c r="E258" s="5"/>
      <c r="F258" s="10"/>
      <c r="G258" s="10"/>
      <c r="H258" s="9"/>
      <c r="I258" s="9"/>
      <c r="J258" s="10"/>
      <c r="K258" s="10"/>
      <c r="L258" s="10"/>
      <c r="M258" s="9"/>
      <c r="N258" s="9"/>
      <c r="O258" s="10"/>
      <c r="P258" s="5"/>
      <c r="Q258" s="5"/>
      <c r="R258" s="5"/>
      <c r="S258" s="5"/>
      <c r="T258" s="5"/>
      <c r="U258" s="5"/>
      <c r="V258" s="7"/>
      <c r="W258" s="11">
        <v>0.28212399999999999</v>
      </c>
      <c r="X258" s="11">
        <v>2.4000000000000001E-5</v>
      </c>
      <c r="Y258" s="11">
        <v>1.4671799999999999</v>
      </c>
      <c r="Z258" s="11">
        <v>4.5000000000000003E-5</v>
      </c>
      <c r="AA258" s="11">
        <v>3.6089999999999998E-3</v>
      </c>
      <c r="AB258" s="11">
        <v>1.4E-5</v>
      </c>
      <c r="AC258" s="8">
        <v>3.1449999999999999E-2</v>
      </c>
      <c r="AD258" s="8">
        <v>1.8000000000000001E-4</v>
      </c>
      <c r="AE258" s="5">
        <v>20.9</v>
      </c>
      <c r="AF258" s="5">
        <f t="shared" si="29"/>
        <v>38.988427525967197</v>
      </c>
    </row>
    <row r="259" spans="1:32" x14ac:dyDescent="0.2">
      <c r="A259" s="12" t="s">
        <v>248</v>
      </c>
      <c r="B259" s="12">
        <v>4</v>
      </c>
      <c r="C259" s="12" t="s">
        <v>14</v>
      </c>
      <c r="D259" s="13">
        <v>54.072000000000003</v>
      </c>
      <c r="E259" s="13"/>
      <c r="F259" s="18"/>
      <c r="G259" s="18"/>
      <c r="H259" s="17"/>
      <c r="I259" s="17"/>
      <c r="J259" s="18"/>
      <c r="K259" s="18"/>
      <c r="L259" s="18"/>
      <c r="M259" s="17"/>
      <c r="N259" s="17"/>
      <c r="O259" s="18"/>
      <c r="P259" s="13"/>
      <c r="Q259" s="13"/>
      <c r="R259" s="13"/>
      <c r="S259" s="13"/>
      <c r="T259" s="13"/>
      <c r="U259" s="13"/>
      <c r="V259" s="15"/>
      <c r="W259" s="19">
        <v>0.28212799999999999</v>
      </c>
      <c r="X259" s="19">
        <v>2.0999999999999999E-5</v>
      </c>
      <c r="Y259" s="19">
        <v>1.467182</v>
      </c>
      <c r="Z259" s="19">
        <v>3.4999999999999997E-5</v>
      </c>
      <c r="AA259" s="19">
        <v>2.2820000000000002E-3</v>
      </c>
      <c r="AB259" s="19">
        <v>8.8999999999999995E-5</v>
      </c>
      <c r="AC259" s="16">
        <v>2.1180000000000001E-2</v>
      </c>
      <c r="AD259" s="16">
        <v>7.2000000000000005E-4</v>
      </c>
      <c r="AE259" s="13">
        <v>24.2</v>
      </c>
      <c r="AF259" s="13">
        <f t="shared" si="29"/>
        <v>24.810817516560356</v>
      </c>
    </row>
    <row r="260" spans="1:32" s="2" customFormat="1" x14ac:dyDescent="0.2">
      <c r="A260" s="2" t="s">
        <v>249</v>
      </c>
      <c r="B260" s="2">
        <v>4</v>
      </c>
      <c r="C260" s="2" t="s">
        <v>14</v>
      </c>
      <c r="D260" s="5">
        <v>54.073999999999998</v>
      </c>
      <c r="E260" s="5"/>
      <c r="F260" s="10"/>
      <c r="G260" s="10"/>
      <c r="H260" s="9"/>
      <c r="I260" s="9"/>
      <c r="J260" s="10"/>
      <c r="K260" s="10"/>
      <c r="L260" s="10"/>
      <c r="M260" s="9"/>
      <c r="N260" s="9"/>
      <c r="O260" s="10"/>
      <c r="P260" s="5"/>
      <c r="Q260" s="5"/>
      <c r="R260" s="5"/>
      <c r="S260" s="5"/>
      <c r="T260" s="5"/>
      <c r="U260" s="5"/>
      <c r="V260" s="7"/>
      <c r="W260" s="11">
        <v>0.28211000000000003</v>
      </c>
      <c r="X260" s="11">
        <v>3.1999999999999999E-5</v>
      </c>
      <c r="Y260" s="11">
        <v>1.4671510000000001</v>
      </c>
      <c r="Z260" s="11">
        <v>3.6999999999999998E-5</v>
      </c>
      <c r="AA260" s="11">
        <v>4.3639999999999998E-3</v>
      </c>
      <c r="AB260" s="11">
        <v>1.4E-5</v>
      </c>
      <c r="AC260" s="8">
        <v>4.2169999999999999E-2</v>
      </c>
      <c r="AD260" s="8">
        <v>2.2000000000000001E-4</v>
      </c>
      <c r="AE260" s="5">
        <v>18.100000000000001</v>
      </c>
      <c r="AF260" s="5">
        <f t="shared" si="29"/>
        <v>88.610062558694395</v>
      </c>
    </row>
    <row r="261" spans="1:32" x14ac:dyDescent="0.2">
      <c r="H261" s="17"/>
      <c r="I261" s="17"/>
      <c r="J261" s="18"/>
      <c r="K261" s="18"/>
      <c r="L261" s="18"/>
      <c r="M261" s="17"/>
      <c r="N261" s="17"/>
      <c r="O261" s="18"/>
    </row>
    <row r="262" spans="1:32" x14ac:dyDescent="0.2">
      <c r="H262" s="17"/>
      <c r="I262" s="17"/>
      <c r="J262" s="18"/>
      <c r="K262" s="18"/>
      <c r="L262" s="18"/>
      <c r="M262" s="17"/>
      <c r="N262" s="17"/>
      <c r="O262" s="18"/>
    </row>
    <row r="263" spans="1:32" x14ac:dyDescent="0.2">
      <c r="H263" s="17"/>
      <c r="I263" s="17"/>
      <c r="J263" s="18"/>
      <c r="K263" s="18"/>
      <c r="L263" s="18"/>
      <c r="M263" s="17"/>
      <c r="N263" s="17"/>
      <c r="O263" s="18"/>
    </row>
    <row r="264" spans="1:32" x14ac:dyDescent="0.2">
      <c r="H264" s="17"/>
      <c r="I264" s="17"/>
      <c r="J264" s="18"/>
      <c r="K264" s="18"/>
      <c r="L264" s="18"/>
      <c r="M264" s="17"/>
      <c r="N264" s="17"/>
      <c r="O264" s="18"/>
    </row>
    <row r="265" spans="1:32" x14ac:dyDescent="0.2">
      <c r="H265" s="17"/>
      <c r="I265" s="17"/>
      <c r="J265" s="18"/>
      <c r="K265" s="18"/>
      <c r="L265" s="18"/>
      <c r="M265" s="17"/>
      <c r="N265" s="17"/>
      <c r="O265" s="18"/>
    </row>
    <row r="266" spans="1:32" x14ac:dyDescent="0.2">
      <c r="H266" s="17"/>
      <c r="I266" s="17"/>
      <c r="J266" s="18"/>
      <c r="M266" s="17"/>
      <c r="N266" s="17"/>
      <c r="O266" s="18"/>
    </row>
    <row r="267" spans="1:32" x14ac:dyDescent="0.2">
      <c r="H267" s="17"/>
      <c r="I267" s="17"/>
      <c r="J267" s="18"/>
      <c r="M267" s="17"/>
      <c r="N267" s="17"/>
      <c r="O267" s="18"/>
    </row>
    <row r="268" spans="1:32" x14ac:dyDescent="0.2">
      <c r="H268" s="17"/>
      <c r="I268" s="17"/>
      <c r="J268" s="18"/>
      <c r="M268" s="17"/>
      <c r="N268" s="17"/>
      <c r="O268" s="18"/>
    </row>
    <row r="269" spans="1:32" x14ac:dyDescent="0.2">
      <c r="H269" s="17"/>
      <c r="I269" s="17"/>
      <c r="J269" s="18"/>
      <c r="M269" s="17"/>
      <c r="N269" s="17"/>
      <c r="O269" s="18"/>
    </row>
    <row r="270" spans="1:32" x14ac:dyDescent="0.2">
      <c r="H270" s="17"/>
      <c r="I270" s="17"/>
      <c r="J270" s="18"/>
      <c r="M270" s="17"/>
      <c r="N270" s="17"/>
      <c r="O270" s="18"/>
    </row>
    <row r="271" spans="1:32" x14ac:dyDescent="0.2">
      <c r="H271" s="17"/>
      <c r="I271" s="17"/>
      <c r="J271" s="18"/>
      <c r="O271" s="18"/>
    </row>
    <row r="272" spans="1:32" x14ac:dyDescent="0.2">
      <c r="H272" s="17"/>
      <c r="I272" s="17"/>
      <c r="J272" s="18"/>
      <c r="O272" s="18"/>
    </row>
    <row r="273" spans="8:15" x14ac:dyDescent="0.2">
      <c r="H273" s="17"/>
      <c r="I273" s="17"/>
      <c r="J273" s="18"/>
      <c r="O273" s="18"/>
    </row>
    <row r="274" spans="8:15" x14ac:dyDescent="0.2">
      <c r="H274" s="17"/>
      <c r="I274" s="17"/>
      <c r="J274" s="18"/>
      <c r="O274" s="18"/>
    </row>
    <row r="275" spans="8:15" x14ac:dyDescent="0.2">
      <c r="H275" s="17"/>
      <c r="I275" s="17"/>
      <c r="J275" s="18"/>
      <c r="O275" s="18"/>
    </row>
    <row r="276" spans="8:15" x14ac:dyDescent="0.2">
      <c r="H276" s="17"/>
      <c r="I276" s="17"/>
      <c r="J276" s="18"/>
      <c r="O276" s="18"/>
    </row>
    <row r="277" spans="8:15" x14ac:dyDescent="0.2">
      <c r="H277" s="17"/>
      <c r="I277" s="17"/>
      <c r="J277" s="18"/>
      <c r="O277" s="18"/>
    </row>
    <row r="278" spans="8:15" x14ac:dyDescent="0.2">
      <c r="H278" s="17"/>
      <c r="I278" s="17"/>
      <c r="J278" s="18"/>
      <c r="O278" s="18"/>
    </row>
    <row r="279" spans="8:15" x14ac:dyDescent="0.2">
      <c r="H279" s="17"/>
      <c r="I279" s="17"/>
      <c r="J279" s="18"/>
      <c r="O279" s="18"/>
    </row>
    <row r="280" spans="8:15" x14ac:dyDescent="0.2">
      <c r="H280" s="17"/>
      <c r="I280" s="17"/>
      <c r="J280" s="18"/>
      <c r="O280" s="18"/>
    </row>
    <row r="281" spans="8:15" x14ac:dyDescent="0.2">
      <c r="H281" s="17"/>
      <c r="I281" s="17"/>
      <c r="J281" s="18"/>
      <c r="O281" s="18"/>
    </row>
    <row r="282" spans="8:15" x14ac:dyDescent="0.2">
      <c r="H282" s="17"/>
      <c r="I282" s="17"/>
      <c r="J282" s="18"/>
      <c r="O282" s="18"/>
    </row>
    <row r="283" spans="8:15" x14ac:dyDescent="0.2">
      <c r="H283" s="17"/>
      <c r="I283" s="17"/>
      <c r="J283" s="18"/>
      <c r="O283" s="18"/>
    </row>
    <row r="284" spans="8:15" x14ac:dyDescent="0.2">
      <c r="H284" s="17"/>
      <c r="I284" s="17"/>
      <c r="J284" s="18"/>
      <c r="O284" s="18"/>
    </row>
    <row r="285" spans="8:15" x14ac:dyDescent="0.2">
      <c r="H285" s="17"/>
      <c r="I285" s="17"/>
      <c r="J285" s="18"/>
      <c r="O285" s="18"/>
    </row>
    <row r="286" spans="8:15" x14ac:dyDescent="0.2">
      <c r="H286" s="17"/>
      <c r="I286" s="17"/>
      <c r="J286" s="18"/>
      <c r="O286" s="18"/>
    </row>
    <row r="287" spans="8:15" x14ac:dyDescent="0.2">
      <c r="H287" s="17"/>
      <c r="I287" s="17"/>
      <c r="J287" s="18"/>
      <c r="O287" s="18"/>
    </row>
    <row r="288" spans="8:15" x14ac:dyDescent="0.2">
      <c r="H288" s="17"/>
      <c r="I288" s="17"/>
      <c r="J288" s="18"/>
      <c r="O288" s="18"/>
    </row>
    <row r="289" spans="8:15" x14ac:dyDescent="0.2">
      <c r="H289" s="17"/>
      <c r="I289" s="17"/>
      <c r="J289" s="18"/>
      <c r="O289" s="18"/>
    </row>
    <row r="290" spans="8:15" x14ac:dyDescent="0.2">
      <c r="H290" s="17"/>
      <c r="I290" s="17"/>
      <c r="J290" s="18"/>
      <c r="O290" s="18"/>
    </row>
    <row r="291" spans="8:15" x14ac:dyDescent="0.2">
      <c r="H291" s="17"/>
      <c r="I291" s="17"/>
      <c r="J291" s="18"/>
      <c r="O291" s="18"/>
    </row>
    <row r="292" spans="8:15" x14ac:dyDescent="0.2">
      <c r="H292" s="17"/>
      <c r="I292" s="17"/>
      <c r="O292" s="18"/>
    </row>
    <row r="293" spans="8:15" x14ac:dyDescent="0.2">
      <c r="H293" s="17"/>
      <c r="I293" s="17"/>
      <c r="O293" s="18"/>
    </row>
    <row r="294" spans="8:15" x14ac:dyDescent="0.2">
      <c r="H294" s="17"/>
      <c r="I294" s="17"/>
      <c r="O294" s="18"/>
    </row>
    <row r="295" spans="8:15" x14ac:dyDescent="0.2">
      <c r="H295" s="17"/>
      <c r="I295" s="17"/>
      <c r="O295" s="18"/>
    </row>
    <row r="296" spans="8:15" x14ac:dyDescent="0.2">
      <c r="H296" s="17"/>
      <c r="I296" s="17"/>
    </row>
    <row r="297" spans="8:15" x14ac:dyDescent="0.2">
      <c r="H297" s="17"/>
      <c r="I297" s="17"/>
    </row>
    <row r="298" spans="8:15" x14ac:dyDescent="0.2">
      <c r="H298" s="17"/>
      <c r="I298" s="17"/>
    </row>
    <row r="299" spans="8:15" x14ac:dyDescent="0.2">
      <c r="H299" s="17"/>
      <c r="I299" s="17"/>
    </row>
  </sheetData>
  <mergeCells count="2">
    <mergeCell ref="F1:O1"/>
    <mergeCell ref="P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RM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gabyj</dc:creator>
  <cp:lastModifiedBy>gabyj</cp:lastModifiedBy>
  <dcterms:created xsi:type="dcterms:W3CDTF">2021-06-12T22:26:40Z</dcterms:created>
  <dcterms:modified xsi:type="dcterms:W3CDTF">2021-11-11T02:58:00Z</dcterms:modified>
</cp:coreProperties>
</file>